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smc-my.sharepoint-mil.us/personal/geraldine_tirado_usmc_mil/Documents/Desktop/XXXXX/Budgets/"/>
    </mc:Choice>
  </mc:AlternateContent>
  <xr:revisionPtr revIDLastSave="10" documentId="11_F295A6FBC1CF33DFAE5DFF9C0998ED1EB5B23AA8" xr6:coauthVersionLast="47" xr6:coauthVersionMax="47" xr10:uidLastSave="{7460F592-733B-4FFB-8975-6675C3B91B64}"/>
  <bookViews>
    <workbookView xWindow="28680" yWindow="-120" windowWidth="21840" windowHeight="13020" activeTab="5" xr2:uid="{00000000-000D-0000-FFFF-FFFF00000000}"/>
  </bookViews>
  <sheets>
    <sheet name="GOALS" sheetId="1" r:id="rId1"/>
    <sheet name="INCOME" sheetId="2" r:id="rId2"/>
    <sheet name="EXPENSES" sheetId="3" r:id="rId3"/>
    <sheet name="DEBT" sheetId="4" r:id="rId4"/>
    <sheet name="ASSETS" sheetId="5" r:id="rId5"/>
    <sheet name="SUMMARY AND ACTION PLAN" sheetId="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" i="6" l="1"/>
  <c r="B3" i="5"/>
  <c r="F29" i="4"/>
  <c r="F10" i="4"/>
  <c r="E29" i="4"/>
  <c r="E10" i="4"/>
  <c r="E35" i="4"/>
  <c r="E33" i="4"/>
  <c r="D33" i="4"/>
  <c r="E3" i="4"/>
  <c r="C3" i="4"/>
  <c r="C3" i="3"/>
  <c r="B3" i="3"/>
  <c r="E37" i="4" l="1"/>
  <c r="C99" i="2"/>
  <c r="B99" i="2"/>
  <c r="B84" i="2"/>
  <c r="C84" i="2"/>
  <c r="C5" i="3" l="1"/>
  <c r="B5" i="3"/>
  <c r="D29" i="4" l="1"/>
  <c r="C29" i="4"/>
  <c r="D10" i="4"/>
  <c r="C10" i="4"/>
  <c r="D35" i="4" l="1"/>
  <c r="B8" i="6" s="1"/>
  <c r="D37" i="4"/>
  <c r="B40" i="5" s="1"/>
  <c r="B5" i="5" l="1"/>
  <c r="B30" i="5"/>
  <c r="B23" i="5"/>
  <c r="C96" i="3"/>
  <c r="B96" i="3"/>
  <c r="B14" i="6"/>
  <c r="C120" i="3"/>
  <c r="C115" i="3"/>
  <c r="C109" i="3"/>
  <c r="C89" i="3"/>
  <c r="C79" i="3"/>
  <c r="C72" i="3"/>
  <c r="C64" i="3"/>
  <c r="C58" i="3"/>
  <c r="C50" i="3"/>
  <c r="C41" i="3"/>
  <c r="C33" i="3"/>
  <c r="C24" i="3"/>
  <c r="C13" i="3"/>
  <c r="B120" i="3"/>
  <c r="B115" i="3"/>
  <c r="B109" i="3"/>
  <c r="B89" i="3"/>
  <c r="B79" i="3"/>
  <c r="B72" i="3"/>
  <c r="B64" i="3"/>
  <c r="B58" i="3"/>
  <c r="B50" i="3"/>
  <c r="B41" i="3"/>
  <c r="B33" i="3"/>
  <c r="B24" i="3"/>
  <c r="B13" i="3"/>
  <c r="C64" i="2"/>
  <c r="C86" i="2" s="1"/>
  <c r="B64" i="2"/>
  <c r="B86" i="2" s="1"/>
  <c r="C45" i="2"/>
  <c r="C105" i="2" s="1"/>
  <c r="B45" i="2"/>
  <c r="B105" i="2" s="1"/>
  <c r="C24" i="2"/>
  <c r="B24" i="2"/>
  <c r="C104" i="2" l="1"/>
  <c r="B104" i="2"/>
  <c r="C127" i="3"/>
  <c r="B37" i="5"/>
  <c r="B127" i="3"/>
  <c r="B7" i="6" s="1"/>
  <c r="C47" i="2"/>
  <c r="B47" i="2"/>
  <c r="B106" i="2" l="1"/>
  <c r="D34" i="4"/>
  <c r="D36" i="4" s="1"/>
  <c r="C106" i="2"/>
  <c r="C109" i="2" s="1"/>
  <c r="E34" i="4"/>
  <c r="E36" i="4" s="1"/>
  <c r="B108" i="2"/>
  <c r="B5" i="6"/>
  <c r="B10" i="6" s="1"/>
  <c r="C108" i="2"/>
  <c r="B43" i="5"/>
  <c r="B15" i="6" s="1"/>
  <c r="B13" i="6"/>
  <c r="B109" i="2" l="1"/>
  <c r="B6" i="6"/>
  <c r="B9" i="6" s="1"/>
</calcChain>
</file>

<file path=xl/sharedStrings.xml><?xml version="1.0" encoding="utf-8"?>
<sst xmlns="http://schemas.openxmlformats.org/spreadsheetml/2006/main" count="289" uniqueCount="204">
  <si>
    <t>Name</t>
  </si>
  <si>
    <t>FINANCIAL GOALS</t>
  </si>
  <si>
    <t>Short-Term Goal: less than 2 years</t>
  </si>
  <si>
    <t>Medium-Term Goal: between 2-5 years</t>
  </si>
  <si>
    <t>Long-Term Goal: over 5 years</t>
  </si>
  <si>
    <t>INCOME</t>
  </si>
  <si>
    <t>ENTITLEMENTS</t>
  </si>
  <si>
    <t>CURRENT</t>
  </si>
  <si>
    <t>PROJECTED</t>
  </si>
  <si>
    <t>BAH (Housing)</t>
  </si>
  <si>
    <t>OHA</t>
  </si>
  <si>
    <t>COLA</t>
  </si>
  <si>
    <t>Special Pay</t>
  </si>
  <si>
    <t>Flight Duty Pay</t>
  </si>
  <si>
    <t>Foreign Language Pay</t>
  </si>
  <si>
    <t>Family Separation Allowance</t>
  </si>
  <si>
    <t>Other Take Home Pay</t>
  </si>
  <si>
    <t>Military Retirement Pay</t>
  </si>
  <si>
    <t>Rental Home Income</t>
  </si>
  <si>
    <t>VA Benefits</t>
  </si>
  <si>
    <t>Child Support/Alimony</t>
  </si>
  <si>
    <t>GROSS INCOME</t>
  </si>
  <si>
    <t>DEDUCTIONS</t>
  </si>
  <si>
    <t>FITW (Federal Income Tax Withheld)</t>
  </si>
  <si>
    <t>FICA (Medicare)</t>
  </si>
  <si>
    <t>State Income Tax</t>
  </si>
  <si>
    <t>AFRH (Armed Forces Retirement Home)</t>
  </si>
  <si>
    <t>SGLI and T-SGLI</t>
  </si>
  <si>
    <t>SGLI Family/Spouse</t>
  </si>
  <si>
    <t>TSP</t>
  </si>
  <si>
    <t>SDP</t>
  </si>
  <si>
    <t>Partial Pay</t>
  </si>
  <si>
    <t>Advance Payments</t>
  </si>
  <si>
    <t>Montgomery GI Bill</t>
  </si>
  <si>
    <t>Child Support/Alimony Paid</t>
  </si>
  <si>
    <t>Bank Allotment</t>
  </si>
  <si>
    <t>NET INCOME</t>
  </si>
  <si>
    <t>LOCATION</t>
  </si>
  <si>
    <t>City or Zip Code</t>
  </si>
  <si>
    <t>CURRENT LOCATION</t>
  </si>
  <si>
    <t>TOTAL INCOME</t>
  </si>
  <si>
    <t>MONTHLY</t>
  </si>
  <si>
    <t>ANNUAL</t>
  </si>
  <si>
    <t>MONTHLY EXPENSES</t>
  </si>
  <si>
    <t>LIVING EXPENSES</t>
  </si>
  <si>
    <t>Furniture/Decorations</t>
  </si>
  <si>
    <t>Taxes</t>
  </si>
  <si>
    <t>Fees/HOA Fees/Pool Fees</t>
  </si>
  <si>
    <t>Cable/Satellite</t>
  </si>
  <si>
    <t>Internet</t>
  </si>
  <si>
    <t>Cell Phone/Phone Cards/Landline</t>
  </si>
  <si>
    <t>Electricity</t>
  </si>
  <si>
    <t>Gasoline</t>
  </si>
  <si>
    <t>Taxi/Bus/Uber/Lyft/Train</t>
  </si>
  <si>
    <t>Taxes/Registration/Licensing</t>
  </si>
  <si>
    <t>Parking</t>
  </si>
  <si>
    <t>Dining out</t>
  </si>
  <si>
    <t>Groceries</t>
  </si>
  <si>
    <t>Lunches</t>
  </si>
  <si>
    <t>Vending Machines</t>
  </si>
  <si>
    <t>Dental</t>
  </si>
  <si>
    <t>Health Insurance</t>
  </si>
  <si>
    <t>Life Insurance</t>
  </si>
  <si>
    <t>HEALTHCARE</t>
  </si>
  <si>
    <t>Eye Care</t>
  </si>
  <si>
    <t>Doctor/Hospital/Urgent Care</t>
  </si>
  <si>
    <t>Prescriptions/Medications</t>
  </si>
  <si>
    <t>Laundry/Dry Cleaning</t>
  </si>
  <si>
    <t>New Clothing Purchase</t>
  </si>
  <si>
    <t>Allowance</t>
  </si>
  <si>
    <t>Day Care</t>
  </si>
  <si>
    <t>Child Support</t>
  </si>
  <si>
    <t>Diapers/Wipes/Etc.</t>
  </si>
  <si>
    <t>Food/Supplies</t>
  </si>
  <si>
    <t>Veterinarian/Grooming/Boarding</t>
  </si>
  <si>
    <t>Tobacco/Alcohol</t>
  </si>
  <si>
    <t>Health Club/Organizational Dues</t>
  </si>
  <si>
    <t>Personal Spending Fund</t>
  </si>
  <si>
    <t>Nails/Massage/Personal Grooming</t>
  </si>
  <si>
    <t>Personal Supplies</t>
  </si>
  <si>
    <t>Books/Supplies</t>
  </si>
  <si>
    <t>Lessons/Tutor</t>
  </si>
  <si>
    <t>Educational Materials</t>
  </si>
  <si>
    <t>Athletic Events/Sporting Events</t>
  </si>
  <si>
    <t>Books/Magazines</t>
  </si>
  <si>
    <t>Computer Products</t>
  </si>
  <si>
    <t>Streaming Services</t>
  </si>
  <si>
    <t>Movie/Music Downloads</t>
  </si>
  <si>
    <t>DVDs &amp; CDs</t>
  </si>
  <si>
    <t>Toys/Games</t>
  </si>
  <si>
    <t>Travel/Lodging</t>
  </si>
  <si>
    <t>Concerts/Theater</t>
  </si>
  <si>
    <t>Holiday/Birthday/Anniversary</t>
  </si>
  <si>
    <t>Deployment/TAD Expenses</t>
  </si>
  <si>
    <t>ATM Fees/Bank Fees</t>
  </si>
  <si>
    <t>Membership Fees</t>
  </si>
  <si>
    <t>Auto Insurance</t>
  </si>
  <si>
    <t>Renters/Home Insurance</t>
  </si>
  <si>
    <t>Dental Insurance</t>
  </si>
  <si>
    <t>Beauty Shop/Barber Shop/Salon</t>
  </si>
  <si>
    <t>Charities</t>
  </si>
  <si>
    <t>REMARKS</t>
  </si>
  <si>
    <t>GRAND TOTAL</t>
  </si>
  <si>
    <t>DEBT</t>
  </si>
  <si>
    <t>PURPOSE</t>
  </si>
  <si>
    <t>TOTAL</t>
  </si>
  <si>
    <t>DEBT TO INCOME RATIO CALCULATIONS</t>
  </si>
  <si>
    <t>(Debt-to-Income Ratio equals total monthly debt payments divided by gross income and multiplied by 100.)</t>
  </si>
  <si>
    <t>Total Gross Income</t>
  </si>
  <si>
    <t>Total Monthly Debt Payments</t>
  </si>
  <si>
    <t>DEBT-TO-INCOME RATIO</t>
  </si>
  <si>
    <t>SAVINGS</t>
  </si>
  <si>
    <t>REAL ESTATE (MARKET VALUE)</t>
  </si>
  <si>
    <t>PERSONAL PROPERTY</t>
  </si>
  <si>
    <t>HOUSING TOTAL</t>
  </si>
  <si>
    <t>UTILITIES TOTAL</t>
  </si>
  <si>
    <t>TRANSPORTATION TOTAL</t>
  </si>
  <si>
    <t>FOOD TOTAL</t>
  </si>
  <si>
    <t>INSURANCE TOTAL</t>
  </si>
  <si>
    <t>CLOTHING TOTAL</t>
  </si>
  <si>
    <t>CHILD CARE TOTAL</t>
  </si>
  <si>
    <t>PET CARE TOTAL</t>
  </si>
  <si>
    <t>PERSONAL TOTAL</t>
  </si>
  <si>
    <t>EDUCATION TOTAL</t>
  </si>
  <si>
    <t>LEISURE/HOBBIES/ENTERTAINMENT TOTAL</t>
  </si>
  <si>
    <t>CONTRIBUTIONS TOTAL</t>
  </si>
  <si>
    <t>GIFTS TOTAL</t>
  </si>
  <si>
    <t>MISCELLANEOUS TOTAL</t>
  </si>
  <si>
    <t>LIABILITIES</t>
  </si>
  <si>
    <t>Cash on Hand</t>
  </si>
  <si>
    <t>Checking Accounts</t>
  </si>
  <si>
    <t>Savings Accounts</t>
  </si>
  <si>
    <t>Certificates of Deposit (CDs)</t>
  </si>
  <si>
    <t>Cash Value of Life Insurance</t>
  </si>
  <si>
    <t>U.S. Savings Bonds</t>
  </si>
  <si>
    <t>Stocks/Bonds</t>
  </si>
  <si>
    <t>College Funds</t>
  </si>
  <si>
    <t>IRA/Pensions</t>
  </si>
  <si>
    <t>Primary Home</t>
  </si>
  <si>
    <t>Secondary Home</t>
  </si>
  <si>
    <t>Rental Property</t>
  </si>
  <si>
    <t>Vehicles/Motorcycles/Boats</t>
  </si>
  <si>
    <t>Furniture</t>
  </si>
  <si>
    <t>Jewelry</t>
  </si>
  <si>
    <t>TOTAL DEBT</t>
  </si>
  <si>
    <t>CURRENT MONTHLY PAYMENT</t>
  </si>
  <si>
    <t>CURRENT BALANCE</t>
  </si>
  <si>
    <t>PROJECTED MONTHLY PAYMENT</t>
  </si>
  <si>
    <t>SUMMARY</t>
  </si>
  <si>
    <t>Living Expenses</t>
  </si>
  <si>
    <t>Monthly</t>
  </si>
  <si>
    <t>Debt Payments</t>
  </si>
  <si>
    <t>MONTHLY SURPLUS OR DEFICIT</t>
  </si>
  <si>
    <t>Gross Income</t>
  </si>
  <si>
    <t>NET WORTH</t>
  </si>
  <si>
    <t>Liabilities</t>
  </si>
  <si>
    <t>ACTION PLAN</t>
  </si>
  <si>
    <t>INCREASE INCOME</t>
  </si>
  <si>
    <t>DECREASE LIVING EXPENSES</t>
  </si>
  <si>
    <t>DECREASE DEBT</t>
  </si>
  <si>
    <t>Hazard Duty Pay</t>
  </si>
  <si>
    <t>FICA (Social Security)</t>
  </si>
  <si>
    <t>Home Maintenance/Repairs</t>
  </si>
  <si>
    <t>Natural Gas/Propane</t>
  </si>
  <si>
    <t>Vehicle Maintenance/Repairs</t>
  </si>
  <si>
    <t>Religious Donations</t>
  </si>
  <si>
    <t>ASSETS, LIABILITIES, AND NET WORTH</t>
  </si>
  <si>
    <t>ASSETS</t>
  </si>
  <si>
    <t>TOTAL ASSETS</t>
  </si>
  <si>
    <t>NET WORTH (ASSETS - LIABILITIES)</t>
  </si>
  <si>
    <t>Assets</t>
  </si>
  <si>
    <t>BAS</t>
  </si>
  <si>
    <t>Rent/Primary Home Mortgage</t>
  </si>
  <si>
    <t>Secondary Home Mortgage</t>
  </si>
  <si>
    <t>Other (Vacation Home/Trailer/Time Share)</t>
  </si>
  <si>
    <t>HOUSING CREDITOR</t>
  </si>
  <si>
    <t>REMARKS
(MONTHS BEHIND, PAID BY ALLOTMENT, ETC.)</t>
  </si>
  <si>
    <t>Emergency Savings</t>
  </si>
  <si>
    <t xml:space="preserve">POTENTIAL LOCATION </t>
  </si>
  <si>
    <t>Monthly Pay</t>
  </si>
  <si>
    <t>Monthly Base Pay</t>
  </si>
  <si>
    <t>401(k)/403(b)</t>
  </si>
  <si>
    <t xml:space="preserve">Mutual Funds </t>
  </si>
  <si>
    <t>Money Market Accounts</t>
  </si>
  <si>
    <t>Water/Sewage</t>
  </si>
  <si>
    <t>Garbage</t>
  </si>
  <si>
    <t>ADDITIONAL MONTHLY INCOME</t>
  </si>
  <si>
    <t>SM GROSS INCOME</t>
  </si>
  <si>
    <t>SM DEDUCTIONS</t>
  </si>
  <si>
    <t>SM NET INCOME</t>
  </si>
  <si>
    <t>SPOUSE GROSS INCOME</t>
  </si>
  <si>
    <t>SPOUSE MONTHLY INCOME</t>
  </si>
  <si>
    <t>SPOUSE DEDUCTIONS</t>
  </si>
  <si>
    <t>SPOUSE NET INCOME</t>
  </si>
  <si>
    <t>ADDITIONAL INCOME</t>
  </si>
  <si>
    <t>Other Take Home Pay/Second Job</t>
  </si>
  <si>
    <t>Spouse Take Home Pay (if monthly income/deduction information is not known or available)</t>
  </si>
  <si>
    <t xml:space="preserve"> </t>
  </si>
  <si>
    <t xml:space="preserve">  </t>
  </si>
  <si>
    <t>POTENTIAL LOCATION</t>
  </si>
  <si>
    <t>PROJECTED TOTAL COST</t>
  </si>
  <si>
    <t>CREDITOR</t>
  </si>
  <si>
    <t>NET Income</t>
  </si>
  <si>
    <t>SERVICE MEMBER MONTHLY INCOME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</si>
</sst>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(&quot;$&quot;* #,##0.00_);_(&quot;$&quot;* \(#,##0.00\);_(&quot;$&quot;* &quot;-&quot;??_);_(@_)"/>
  </numFmts>
  <fonts count="6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9BBC59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81">
    <xf numFmtId="0" fontId="0" fillId="0" borderId="0" xfId="0"/>
    <xf numFmtId="0" fontId="0" fillId="0" borderId="1" xfId="0" applyBorder="1" applyProtection="1">
      <protection locked="0"/>
    </xf>
    <xf numFmtId="0" fontId="0" fillId="0" borderId="0" xfId="0" applyProtection="1">
      <protection locked="0"/>
    </xf>
    <xf numFmtId="44" fontId="0" fillId="0" borderId="1" xfId="0" applyNumberFormat="1" applyBorder="1" applyProtection="1">
      <protection locked="0"/>
    </xf>
    <xf numFmtId="44" fontId="2" fillId="4" borderId="1" xfId="0" applyNumberFormat="1" applyFont="1" applyFill="1" applyBorder="1" applyProtection="1"/>
    <xf numFmtId="0" fontId="0" fillId="4" borderId="1" xfId="0" applyFill="1" applyBorder="1" applyProtection="1">
      <protection locked="0"/>
    </xf>
    <xf numFmtId="0" fontId="0" fillId="0" borderId="1" xfId="0" applyBorder="1" applyAlignment="1" applyProtection="1">
      <alignment horizontal="right"/>
      <protection locked="0"/>
    </xf>
    <xf numFmtId="0" fontId="0" fillId="0" borderId="1" xfId="0" applyFill="1" applyBorder="1" applyAlignment="1" applyProtection="1">
      <alignment horizontal="right"/>
      <protection locked="0"/>
    </xf>
    <xf numFmtId="44" fontId="0" fillId="0" borderId="1" xfId="0" applyNumberFormat="1" applyBorder="1" applyProtection="1"/>
    <xf numFmtId="0" fontId="0" fillId="0" borderId="0" xfId="0" applyAlignment="1">
      <alignment wrapText="1"/>
    </xf>
    <xf numFmtId="0" fontId="2" fillId="0" borderId="1" xfId="0" applyFont="1" applyFill="1" applyBorder="1" applyAlignment="1" applyProtection="1">
      <alignment vertical="center"/>
      <protection locked="0"/>
    </xf>
    <xf numFmtId="0" fontId="0" fillId="0" borderId="0" xfId="0" applyAlignment="1" applyProtection="1">
      <alignment wrapText="1"/>
      <protection locked="0"/>
    </xf>
    <xf numFmtId="10" fontId="2" fillId="4" borderId="1" xfId="0" applyNumberFormat="1" applyFont="1" applyFill="1" applyBorder="1" applyProtection="1"/>
    <xf numFmtId="44" fontId="0" fillId="4" borderId="1" xfId="0" applyNumberFormat="1" applyFill="1" applyBorder="1" applyProtection="1"/>
    <xf numFmtId="44" fontId="0" fillId="4" borderId="3" xfId="0" applyNumberFormat="1" applyFill="1" applyBorder="1" applyProtection="1"/>
    <xf numFmtId="0" fontId="0" fillId="0" borderId="1" xfId="0" applyBorder="1" applyProtection="1"/>
    <xf numFmtId="0" fontId="2" fillId="4" borderId="1" xfId="0" applyFont="1" applyFill="1" applyBorder="1" applyProtection="1"/>
    <xf numFmtId="0" fontId="0" fillId="0" borderId="0" xfId="0" applyProtection="1"/>
    <xf numFmtId="0" fontId="2" fillId="3" borderId="1" xfId="0" applyFont="1" applyFill="1" applyBorder="1" applyAlignment="1" applyProtection="1">
      <alignment horizontal="center" vertical="center"/>
      <protection locked="0"/>
    </xf>
    <xf numFmtId="0" fontId="2" fillId="3" borderId="5" xfId="0" applyFont="1" applyFill="1" applyBorder="1" applyAlignment="1" applyProtection="1">
      <alignment horizontal="center" vertical="center"/>
    </xf>
    <xf numFmtId="44" fontId="0" fillId="4" borderId="1" xfId="1" applyFont="1" applyFill="1" applyBorder="1" applyProtection="1"/>
    <xf numFmtId="0" fontId="0" fillId="4" borderId="1" xfId="0" applyFill="1" applyBorder="1" applyProtection="1"/>
    <xf numFmtId="0" fontId="2" fillId="4" borderId="1" xfId="0" applyFont="1" applyFill="1" applyBorder="1" applyAlignment="1" applyProtection="1">
      <alignment horizontal="left"/>
    </xf>
    <xf numFmtId="0" fontId="0" fillId="4" borderId="1" xfId="0" applyFont="1" applyFill="1" applyBorder="1" applyProtection="1"/>
    <xf numFmtId="0" fontId="0" fillId="0" borderId="1" xfId="0" applyFill="1" applyBorder="1" applyProtection="1"/>
    <xf numFmtId="0" fontId="2" fillId="4" borderId="8" xfId="0" applyFont="1" applyFill="1" applyBorder="1" applyProtection="1"/>
    <xf numFmtId="0" fontId="0" fillId="0" borderId="0" xfId="0" applyAlignment="1" applyProtection="1">
      <alignment horizontal="right"/>
      <protection locked="0"/>
    </xf>
    <xf numFmtId="0" fontId="2" fillId="3" borderId="6" xfId="0" applyFont="1" applyFill="1" applyBorder="1" applyAlignment="1" applyProtection="1">
      <alignment horizontal="center" vertical="center"/>
    </xf>
    <xf numFmtId="0" fontId="2" fillId="4" borderId="1" xfId="0" applyFont="1" applyFill="1" applyBorder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1" xfId="0" applyFont="1" applyFill="1" applyBorder="1" applyAlignment="1" applyProtection="1">
      <alignment horizontal="center" vertical="center" wrapText="1"/>
    </xf>
    <xf numFmtId="0" fontId="2" fillId="3" borderId="1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 vertical="center"/>
    </xf>
    <xf numFmtId="0" fontId="0" fillId="0" borderId="8" xfId="0" applyFill="1" applyBorder="1" applyAlignment="1" applyProtection="1">
      <alignment horizontal="left" vertical="center"/>
    </xf>
    <xf numFmtId="0" fontId="2" fillId="3" borderId="6" xfId="0" applyFont="1" applyFill="1" applyBorder="1" applyAlignment="1" applyProtection="1">
      <alignment horizontal="center" vertical="center"/>
    </xf>
    <xf numFmtId="0" fontId="0" fillId="0" borderId="1" xfId="0" applyBorder="1" applyAlignment="1" applyProtection="1">
      <alignment horizontal="right"/>
    </xf>
    <xf numFmtId="0" fontId="0" fillId="0" borderId="0" xfId="0" applyFill="1" applyBorder="1" applyAlignment="1" applyProtection="1">
      <alignment horizontal="left" vertical="center"/>
    </xf>
    <xf numFmtId="0" fontId="0" fillId="5" borderId="1" xfId="0" applyFill="1" applyBorder="1" applyProtection="1">
      <protection locked="0"/>
    </xf>
    <xf numFmtId="44" fontId="0" fillId="5" borderId="1" xfId="0" applyNumberFormat="1" applyFill="1" applyBorder="1" applyProtection="1">
      <protection locked="0"/>
    </xf>
    <xf numFmtId="0" fontId="2" fillId="0" borderId="1" xfId="0" applyFont="1" applyBorder="1" applyAlignment="1" applyProtection="1">
      <alignment horizontal="right"/>
    </xf>
    <xf numFmtId="0" fontId="0" fillId="5" borderId="1" xfId="0" applyFill="1" applyBorder="1" applyProtection="1"/>
    <xf numFmtId="0" fontId="4" fillId="0" borderId="1" xfId="0" applyFont="1" applyBorder="1" applyAlignment="1" applyProtection="1">
      <alignment horizontal="left"/>
      <protection locked="0"/>
    </xf>
    <xf numFmtId="0" fontId="4" fillId="3" borderId="1" xfId="0" applyFont="1" applyFill="1" applyBorder="1" applyAlignment="1" applyProtection="1">
      <alignment horizontal="left"/>
    </xf>
    <xf numFmtId="0" fontId="3" fillId="0" borderId="0" xfId="0" applyFont="1" applyAlignment="1" applyProtection="1">
      <alignment horizontal="left" vertical="center"/>
    </xf>
    <xf numFmtId="0" fontId="0" fillId="0" borderId="0" xfId="0" applyAlignment="1" applyProtection="1">
      <alignment horizontal="center"/>
      <protection locked="0"/>
    </xf>
    <xf numFmtId="0" fontId="2" fillId="2" borderId="1" xfId="0" applyFont="1" applyFill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  <protection locked="0"/>
    </xf>
    <xf numFmtId="0" fontId="3" fillId="2" borderId="1" xfId="0" applyFont="1" applyFill="1" applyBorder="1" applyAlignment="1" applyProtection="1">
      <alignment horizontal="center" vertical="center"/>
    </xf>
    <xf numFmtId="0" fontId="0" fillId="0" borderId="3" xfId="0" applyFill="1" applyBorder="1" applyAlignment="1" applyProtection="1">
      <alignment horizontal="center"/>
    </xf>
    <xf numFmtId="0" fontId="0" fillId="0" borderId="1" xfId="0" applyFill="1" applyBorder="1" applyAlignment="1" applyProtection="1">
      <alignment horizontal="center"/>
    </xf>
    <xf numFmtId="0" fontId="2" fillId="2" borderId="1" xfId="0" applyFont="1" applyFill="1" applyBorder="1" applyAlignment="1" applyProtection="1">
      <alignment horizontal="center" vertical="center"/>
    </xf>
    <xf numFmtId="0" fontId="0" fillId="0" borderId="2" xfId="0" applyFill="1" applyBorder="1" applyAlignment="1" applyProtection="1">
      <alignment horizont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0" fontId="3" fillId="2" borderId="2" xfId="0" applyFont="1" applyFill="1" applyBorder="1" applyAlignment="1" applyProtection="1">
      <alignment horizontal="center" vertical="center"/>
    </xf>
    <xf numFmtId="0" fontId="3" fillId="2" borderId="3" xfId="0" applyFont="1" applyFill="1" applyBorder="1" applyAlignment="1" applyProtection="1">
      <alignment horizontal="center" vertical="center"/>
    </xf>
    <xf numFmtId="44" fontId="0" fillId="0" borderId="1" xfId="0" applyNumberFormat="1" applyBorder="1" applyAlignment="1" applyProtection="1">
      <alignment horizontal="center"/>
      <protection locked="0"/>
    </xf>
    <xf numFmtId="10" fontId="2" fillId="4" borderId="1" xfId="0" applyNumberFormat="1" applyFont="1" applyFill="1" applyBorder="1" applyAlignment="1" applyProtection="1">
      <alignment horizontal="center"/>
      <protection locked="0"/>
    </xf>
    <xf numFmtId="44" fontId="2" fillId="4" borderId="1" xfId="0" applyNumberFormat="1" applyFont="1" applyFill="1" applyBorder="1" applyAlignment="1" applyProtection="1">
      <alignment horizontal="center"/>
      <protection locked="0"/>
    </xf>
    <xf numFmtId="0" fontId="3" fillId="2" borderId="9" xfId="0" applyFont="1" applyFill="1" applyBorder="1" applyAlignment="1" applyProtection="1">
      <alignment horizontal="center"/>
    </xf>
    <xf numFmtId="0" fontId="3" fillId="2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4" borderId="4" xfId="0" applyFont="1" applyFill="1" applyBorder="1" applyAlignment="1" applyProtection="1">
      <alignment horizontal="right"/>
    </xf>
    <xf numFmtId="0" fontId="2" fillId="4" borderId="3" xfId="0" applyFont="1" applyFill="1" applyBorder="1" applyAlignment="1" applyProtection="1">
      <alignment horizontal="right"/>
    </xf>
    <xf numFmtId="0" fontId="2" fillId="0" borderId="4" xfId="0" applyFont="1" applyBorder="1" applyAlignment="1" applyProtection="1">
      <alignment horizontal="right"/>
    </xf>
    <xf numFmtId="0" fontId="2" fillId="0" borderId="3" xfId="0" applyFont="1" applyBorder="1" applyAlignment="1" applyProtection="1">
      <alignment horizontal="right"/>
    </xf>
    <xf numFmtId="0" fontId="0" fillId="5" borderId="2" xfId="0" applyFill="1" applyBorder="1" applyAlignment="1" applyProtection="1">
      <alignment horizontal="center"/>
    </xf>
    <xf numFmtId="0" fontId="0" fillId="5" borderId="4" xfId="0" applyFill="1" applyBorder="1" applyAlignment="1" applyProtection="1">
      <alignment horizontal="center"/>
    </xf>
    <xf numFmtId="0" fontId="0" fillId="5" borderId="3" xfId="0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/>
    </xf>
    <xf numFmtId="0" fontId="2" fillId="3" borderId="3" xfId="0" applyFont="1" applyFill="1" applyBorder="1" applyAlignment="1" applyProtection="1">
      <alignment horizontal="center"/>
    </xf>
    <xf numFmtId="0" fontId="2" fillId="3" borderId="4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6" xfId="0" applyFont="1" applyFill="1" applyBorder="1" applyAlignment="1" applyProtection="1">
      <alignment horizontal="center" vertical="center"/>
    </xf>
    <xf numFmtId="0" fontId="2" fillId="3" borderId="7" xfId="0" applyFont="1" applyFill="1" applyBorder="1" applyAlignment="1" applyProtection="1">
      <alignment horizontal="center" vertical="center"/>
    </xf>
    <xf numFmtId="0" fontId="0" fillId="0" borderId="4" xfId="0" applyBorder="1" applyAlignment="1" applyProtection="1">
      <alignment horizontal="left" vertical="top"/>
      <protection locked="0"/>
    </xf>
    <xf numFmtId="0" fontId="0" fillId="0" borderId="3" xfId="0" applyBorder="1" applyAlignment="1" applyProtection="1">
      <alignment horizontal="left" vertical="top"/>
      <protection locked="0"/>
    </xf>
  </cellXfs>
  <cellStyles count="2">
    <cellStyle name="Currency" xfId="1" builtinId="4"/>
    <cellStyle name="Normal" xfId="0" builtinId="0"/>
  </cellStyles>
  <dxfs count="0"/>
  <tableStyles count="0" defaultTableStyle="TableStyleMedium2" defaultPivotStyle="PivotStyleLight16"/>
  <colors>
    <mruColors>
      <color rgb="FFD9D9D9"/>
      <color rgb="FF9BBC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0"/>
  <sheetViews>
    <sheetView zoomScaleNormal="100" workbookViewId="0">
      <selection activeCell="A8" sqref="A8:H8"/>
    </sheetView>
  </sheetViews>
  <sheetFormatPr defaultColWidth="10.58203125" defaultRowHeight="15.5" x14ac:dyDescent="0.35"/>
  <cols>
    <col min="1" max="1" width="17.58203125" customWidth="1"/>
  </cols>
  <sheetData>
    <row r="1" spans="1:8" ht="37" customHeight="1" x14ac:dyDescent="0.35">
      <c r="A1" s="45" t="s">
        <v>0</v>
      </c>
      <c r="B1" s="45"/>
      <c r="C1" s="45"/>
      <c r="D1" s="46" t="s">
        <v>198</v>
      </c>
      <c r="E1" s="46"/>
      <c r="F1" s="46"/>
      <c r="G1" s="46"/>
      <c r="H1" s="46"/>
    </row>
    <row r="2" spans="1:8" x14ac:dyDescent="0.35">
      <c r="A2" s="47" t="s">
        <v>1</v>
      </c>
      <c r="B2" s="47"/>
      <c r="C2" s="47"/>
      <c r="D2" s="47"/>
      <c r="E2" s="47"/>
      <c r="F2" s="47"/>
      <c r="G2" s="47"/>
      <c r="H2" s="47"/>
    </row>
    <row r="3" spans="1:8" x14ac:dyDescent="0.35">
      <c r="A3" s="44" t="s">
        <v>2</v>
      </c>
      <c r="B3" s="44"/>
      <c r="C3" s="44"/>
      <c r="D3" s="44"/>
      <c r="E3" s="44"/>
      <c r="F3" s="44"/>
      <c r="G3" s="44"/>
      <c r="H3" s="44"/>
    </row>
    <row r="4" spans="1:8" ht="84" customHeight="1" x14ac:dyDescent="0.35">
      <c r="A4" s="48"/>
      <c r="B4" s="43"/>
      <c r="C4" s="43"/>
      <c r="D4" s="43"/>
      <c r="E4" s="43"/>
      <c r="F4" s="43"/>
      <c r="G4" s="43"/>
      <c r="H4" s="43"/>
    </row>
    <row r="5" spans="1:8" x14ac:dyDescent="0.35">
      <c r="A5" s="44" t="s">
        <v>3</v>
      </c>
      <c r="B5" s="44"/>
      <c r="C5" s="44"/>
      <c r="D5" s="44"/>
      <c r="E5" s="44"/>
      <c r="F5" s="44"/>
      <c r="G5" s="44"/>
      <c r="H5" s="44"/>
    </row>
    <row r="6" spans="1:8" ht="84" customHeight="1" x14ac:dyDescent="0.35">
      <c r="A6" s="43"/>
      <c r="B6" s="43"/>
      <c r="C6" s="43"/>
      <c r="D6" s="43"/>
      <c r="E6" s="43"/>
      <c r="F6" s="43"/>
      <c r="G6" s="43"/>
      <c r="H6" s="43"/>
    </row>
    <row r="7" spans="1:8" x14ac:dyDescent="0.35">
      <c r="A7" s="44" t="s">
        <v>4</v>
      </c>
      <c r="B7" s="44"/>
      <c r="C7" s="44"/>
      <c r="D7" s="44"/>
      <c r="E7" s="44"/>
      <c r="F7" s="44"/>
      <c r="G7" s="44"/>
      <c r="H7" s="44"/>
    </row>
    <row r="8" spans="1:8" ht="84" customHeight="1" x14ac:dyDescent="0.35">
      <c r="A8" s="43"/>
      <c r="B8" s="43"/>
      <c r="C8" s="43"/>
      <c r="D8" s="43"/>
      <c r="E8" s="43"/>
      <c r="F8" s="43"/>
      <c r="G8" s="43"/>
      <c r="H8" s="43"/>
    </row>
    <row r="9" spans="1:8" x14ac:dyDescent="0.35">
      <c r="A9" s="17"/>
    </row>
    <row r="10" spans="1:8" x14ac:dyDescent="0.35">
      <c r="A10" s="17"/>
    </row>
  </sheetData>
  <sheetProtection algorithmName="SHA-512" hashValue="sr+yL9A0Dm9JG/CR1Av6TH04aSTM66YZmQpL4KBJQLWIiBz0DmhZhtFpOyE5suhWIym5LE85Wd2taTTdzIYxqQ==" saltValue="tsoSysrfSdB2j6iizQJxiQ==" spinCount="100000" sheet="1" selectLockedCells="1"/>
  <mergeCells count="9">
    <mergeCell ref="A6:H6"/>
    <mergeCell ref="A7:H7"/>
    <mergeCell ref="A8:H8"/>
    <mergeCell ref="A1:C1"/>
    <mergeCell ref="D1:H1"/>
    <mergeCell ref="A2:H2"/>
    <mergeCell ref="A3:H3"/>
    <mergeCell ref="A5:H5"/>
    <mergeCell ref="A4:H4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109"/>
  <sheetViews>
    <sheetView topLeftCell="A77" zoomScale="80" zoomScaleNormal="80" workbookViewId="0">
      <selection activeCell="B95" sqref="B95"/>
    </sheetView>
  </sheetViews>
  <sheetFormatPr defaultColWidth="10.58203125" defaultRowHeight="15.5" x14ac:dyDescent="0.35"/>
  <cols>
    <col min="1" max="3" width="33.33203125" customWidth="1"/>
  </cols>
  <sheetData>
    <row r="1" spans="1:3" ht="30" customHeight="1" x14ac:dyDescent="0.35">
      <c r="A1" s="49" t="s">
        <v>5</v>
      </c>
      <c r="B1" s="49"/>
      <c r="C1" s="49"/>
    </row>
    <row r="2" spans="1:3" ht="16" customHeight="1" x14ac:dyDescent="0.35">
      <c r="A2" s="32"/>
      <c r="B2" s="32" t="s">
        <v>39</v>
      </c>
      <c r="C2" s="32" t="s">
        <v>199</v>
      </c>
    </row>
    <row r="3" spans="1:3" ht="25" customHeight="1" x14ac:dyDescent="0.35">
      <c r="A3" s="41" t="s">
        <v>38</v>
      </c>
      <c r="B3" s="29"/>
      <c r="C3" s="29"/>
    </row>
    <row r="4" spans="1:3" ht="20.149999999999999" customHeight="1" x14ac:dyDescent="0.35">
      <c r="A4" s="54" t="s">
        <v>203</v>
      </c>
      <c r="B4" s="55"/>
      <c r="C4" s="55"/>
    </row>
    <row r="5" spans="1:3" x14ac:dyDescent="0.35">
      <c r="A5" s="32" t="s">
        <v>6</v>
      </c>
      <c r="B5" s="32" t="s">
        <v>7</v>
      </c>
      <c r="C5" s="32" t="s">
        <v>8</v>
      </c>
    </row>
    <row r="6" spans="1:3" x14ac:dyDescent="0.35">
      <c r="A6" s="15" t="s">
        <v>180</v>
      </c>
      <c r="B6" s="3"/>
      <c r="C6" s="3"/>
    </row>
    <row r="7" spans="1:3" x14ac:dyDescent="0.35">
      <c r="A7" s="15" t="s">
        <v>9</v>
      </c>
      <c r="B7" s="3"/>
      <c r="C7" s="3"/>
    </row>
    <row r="8" spans="1:3" x14ac:dyDescent="0.35">
      <c r="A8" s="15" t="s">
        <v>171</v>
      </c>
      <c r="B8" s="3"/>
      <c r="C8" s="3"/>
    </row>
    <row r="9" spans="1:3" x14ac:dyDescent="0.35">
      <c r="A9" s="15" t="s">
        <v>10</v>
      </c>
      <c r="B9" s="3"/>
      <c r="C9" s="3"/>
    </row>
    <row r="10" spans="1:3" x14ac:dyDescent="0.35">
      <c r="A10" s="15" t="s">
        <v>11</v>
      </c>
      <c r="B10" s="3"/>
      <c r="C10" s="3"/>
    </row>
    <row r="11" spans="1:3" x14ac:dyDescent="0.35">
      <c r="A11" s="15" t="s">
        <v>12</v>
      </c>
      <c r="B11" s="3"/>
      <c r="C11" s="3"/>
    </row>
    <row r="12" spans="1:3" x14ac:dyDescent="0.35">
      <c r="A12" s="15" t="s">
        <v>160</v>
      </c>
      <c r="B12" s="3"/>
      <c r="C12" s="3"/>
    </row>
    <row r="13" spans="1:3" x14ac:dyDescent="0.35">
      <c r="A13" s="15" t="s">
        <v>13</v>
      </c>
      <c r="B13" s="3"/>
      <c r="C13" s="3"/>
    </row>
    <row r="14" spans="1:3" x14ac:dyDescent="0.35">
      <c r="A14" s="15" t="s">
        <v>14</v>
      </c>
      <c r="B14" s="3"/>
      <c r="C14" s="3"/>
    </row>
    <row r="15" spans="1:3" x14ac:dyDescent="0.35">
      <c r="A15" s="15" t="s">
        <v>15</v>
      </c>
      <c r="B15" s="3"/>
      <c r="C15" s="3"/>
    </row>
    <row r="16" spans="1:3" x14ac:dyDescent="0.35">
      <c r="A16" s="15" t="s">
        <v>16</v>
      </c>
      <c r="B16" s="3"/>
      <c r="C16" s="3"/>
    </row>
    <row r="17" spans="1:3" x14ac:dyDescent="0.35">
      <c r="A17" s="15" t="s">
        <v>17</v>
      </c>
      <c r="B17" s="3"/>
      <c r="C17" s="3"/>
    </row>
    <row r="18" spans="1:3" x14ac:dyDescent="0.35">
      <c r="A18" s="15" t="s">
        <v>18</v>
      </c>
      <c r="B18" s="3"/>
      <c r="C18" s="3"/>
    </row>
    <row r="19" spans="1:3" x14ac:dyDescent="0.35">
      <c r="A19" s="15" t="s">
        <v>19</v>
      </c>
      <c r="B19" s="3"/>
      <c r="C19" s="3"/>
    </row>
    <row r="20" spans="1:3" x14ac:dyDescent="0.35">
      <c r="A20" s="15" t="s">
        <v>20</v>
      </c>
      <c r="B20" s="3"/>
      <c r="C20" s="3"/>
    </row>
    <row r="21" spans="1:3" x14ac:dyDescent="0.35">
      <c r="A21" s="1"/>
      <c r="B21" s="3"/>
      <c r="C21" s="3"/>
    </row>
    <row r="22" spans="1:3" x14ac:dyDescent="0.35">
      <c r="A22" s="1"/>
      <c r="B22" s="3"/>
      <c r="C22" s="3"/>
    </row>
    <row r="23" spans="1:3" x14ac:dyDescent="0.35">
      <c r="A23" s="1"/>
      <c r="B23" s="3"/>
      <c r="C23" s="3"/>
    </row>
    <row r="24" spans="1:3" x14ac:dyDescent="0.35">
      <c r="A24" s="16" t="s">
        <v>187</v>
      </c>
      <c r="B24" s="4">
        <f>SUM(B6:B23)</f>
        <v>0</v>
      </c>
      <c r="C24" s="4">
        <f>SUM(C6:C23)</f>
        <v>0</v>
      </c>
    </row>
    <row r="25" spans="1:3" x14ac:dyDescent="0.35">
      <c r="A25" s="50"/>
      <c r="B25" s="51"/>
      <c r="C25" s="51"/>
    </row>
    <row r="26" spans="1:3" x14ac:dyDescent="0.35">
      <c r="A26" s="32" t="s">
        <v>22</v>
      </c>
      <c r="B26" s="32" t="s">
        <v>7</v>
      </c>
      <c r="C26" s="32" t="s">
        <v>8</v>
      </c>
    </row>
    <row r="27" spans="1:3" x14ac:dyDescent="0.35">
      <c r="A27" s="15" t="s">
        <v>23</v>
      </c>
      <c r="B27" s="3"/>
      <c r="C27" s="3"/>
    </row>
    <row r="28" spans="1:3" x14ac:dyDescent="0.35">
      <c r="A28" s="15" t="s">
        <v>161</v>
      </c>
      <c r="B28" s="3"/>
      <c r="C28" s="3"/>
    </row>
    <row r="29" spans="1:3" x14ac:dyDescent="0.35">
      <c r="A29" s="15" t="s">
        <v>24</v>
      </c>
      <c r="B29" s="3"/>
      <c r="C29" s="3"/>
    </row>
    <row r="30" spans="1:3" x14ac:dyDescent="0.35">
      <c r="A30" s="15" t="s">
        <v>25</v>
      </c>
      <c r="B30" s="3"/>
      <c r="C30" s="3"/>
    </row>
    <row r="31" spans="1:3" x14ac:dyDescent="0.35">
      <c r="A31" s="15" t="s">
        <v>26</v>
      </c>
      <c r="B31" s="3"/>
      <c r="C31" s="3"/>
    </row>
    <row r="32" spans="1:3" x14ac:dyDescent="0.35">
      <c r="A32" s="15" t="s">
        <v>27</v>
      </c>
      <c r="B32" s="3"/>
      <c r="C32" s="3"/>
    </row>
    <row r="33" spans="1:3" x14ac:dyDescent="0.35">
      <c r="A33" s="15" t="s">
        <v>28</v>
      </c>
      <c r="B33" s="3"/>
      <c r="C33" s="3"/>
    </row>
    <row r="34" spans="1:3" x14ac:dyDescent="0.35">
      <c r="A34" s="15" t="s">
        <v>29</v>
      </c>
      <c r="B34" s="3"/>
      <c r="C34" s="3"/>
    </row>
    <row r="35" spans="1:3" x14ac:dyDescent="0.35">
      <c r="A35" s="15" t="s">
        <v>30</v>
      </c>
      <c r="B35" s="3"/>
      <c r="C35" s="3"/>
    </row>
    <row r="36" spans="1:3" x14ac:dyDescent="0.35">
      <c r="A36" s="15" t="s">
        <v>31</v>
      </c>
      <c r="B36" s="3"/>
      <c r="C36" s="3"/>
    </row>
    <row r="37" spans="1:3" x14ac:dyDescent="0.35">
      <c r="A37" s="15" t="s">
        <v>32</v>
      </c>
      <c r="B37" s="3"/>
      <c r="C37" s="3"/>
    </row>
    <row r="38" spans="1:3" x14ac:dyDescent="0.35">
      <c r="A38" s="15" t="s">
        <v>33</v>
      </c>
      <c r="B38" s="3"/>
      <c r="C38" s="3"/>
    </row>
    <row r="39" spans="1:3" x14ac:dyDescent="0.35">
      <c r="A39" s="15" t="s">
        <v>34</v>
      </c>
      <c r="B39" s="3"/>
      <c r="C39" s="3"/>
    </row>
    <row r="40" spans="1:3" x14ac:dyDescent="0.35">
      <c r="A40" s="15" t="s">
        <v>35</v>
      </c>
      <c r="B40" s="3"/>
      <c r="C40" s="3"/>
    </row>
    <row r="41" spans="1:3" x14ac:dyDescent="0.35">
      <c r="A41" s="15" t="s">
        <v>35</v>
      </c>
      <c r="B41" s="3"/>
      <c r="C41" s="3"/>
    </row>
    <row r="42" spans="1:3" x14ac:dyDescent="0.35">
      <c r="A42" s="1"/>
      <c r="B42" s="3"/>
      <c r="C42" s="3"/>
    </row>
    <row r="43" spans="1:3" x14ac:dyDescent="0.35">
      <c r="A43" s="1"/>
      <c r="B43" s="3"/>
      <c r="C43" s="3"/>
    </row>
    <row r="44" spans="1:3" x14ac:dyDescent="0.35">
      <c r="A44" s="1"/>
      <c r="B44" s="3"/>
      <c r="C44" s="3"/>
    </row>
    <row r="45" spans="1:3" x14ac:dyDescent="0.35">
      <c r="A45" s="16" t="s">
        <v>188</v>
      </c>
      <c r="B45" s="4">
        <f>SUM(B27:B44)</f>
        <v>0</v>
      </c>
      <c r="C45" s="4">
        <f>SUM(C27:C44)</f>
        <v>0</v>
      </c>
    </row>
    <row r="46" spans="1:3" x14ac:dyDescent="0.35">
      <c r="A46" s="50"/>
      <c r="B46" s="51"/>
      <c r="C46" s="51"/>
    </row>
    <row r="47" spans="1:3" x14ac:dyDescent="0.35">
      <c r="A47" s="16" t="s">
        <v>189</v>
      </c>
      <c r="B47" s="4">
        <f>B24-B45</f>
        <v>0</v>
      </c>
      <c r="C47" s="4">
        <f>C24-C45</f>
        <v>0</v>
      </c>
    </row>
    <row r="48" spans="1:3" x14ac:dyDescent="0.35">
      <c r="A48" s="17"/>
      <c r="B48" s="17"/>
      <c r="C48" s="17"/>
    </row>
    <row r="49" spans="1:3" x14ac:dyDescent="0.35">
      <c r="A49" s="52" t="s">
        <v>191</v>
      </c>
      <c r="B49" s="52"/>
      <c r="C49" s="52"/>
    </row>
    <row r="50" spans="1:3" x14ac:dyDescent="0.35">
      <c r="A50" s="32" t="s">
        <v>6</v>
      </c>
      <c r="B50" s="32" t="s">
        <v>7</v>
      </c>
      <c r="C50" s="32" t="s">
        <v>8</v>
      </c>
    </row>
    <row r="51" spans="1:3" x14ac:dyDescent="0.35">
      <c r="A51" s="15" t="s">
        <v>179</v>
      </c>
      <c r="B51" s="3"/>
      <c r="C51" s="3"/>
    </row>
    <row r="52" spans="1:3" x14ac:dyDescent="0.35">
      <c r="A52" s="1" t="s">
        <v>9</v>
      </c>
      <c r="B52" s="3"/>
      <c r="C52" s="3"/>
    </row>
    <row r="53" spans="1:3" x14ac:dyDescent="0.35">
      <c r="A53" s="1" t="s">
        <v>171</v>
      </c>
      <c r="B53" s="3"/>
      <c r="C53" s="3"/>
    </row>
    <row r="54" spans="1:3" x14ac:dyDescent="0.35">
      <c r="A54" s="1" t="s">
        <v>10</v>
      </c>
      <c r="B54" s="3"/>
      <c r="C54" s="3"/>
    </row>
    <row r="55" spans="1:3" x14ac:dyDescent="0.35">
      <c r="A55" s="1" t="s">
        <v>11</v>
      </c>
      <c r="B55" s="3"/>
      <c r="C55" s="3"/>
    </row>
    <row r="56" spans="1:3" x14ac:dyDescent="0.35">
      <c r="A56" s="1" t="s">
        <v>12</v>
      </c>
      <c r="B56" s="3"/>
      <c r="C56" s="3"/>
    </row>
    <row r="57" spans="1:3" x14ac:dyDescent="0.35">
      <c r="A57" s="1" t="s">
        <v>160</v>
      </c>
      <c r="B57" s="3"/>
      <c r="C57" s="3"/>
    </row>
    <row r="58" spans="1:3" x14ac:dyDescent="0.35">
      <c r="A58" s="1" t="s">
        <v>13</v>
      </c>
      <c r="B58" s="3"/>
      <c r="C58" s="3"/>
    </row>
    <row r="59" spans="1:3" x14ac:dyDescent="0.35">
      <c r="A59" s="1" t="s">
        <v>14</v>
      </c>
      <c r="B59" s="3"/>
      <c r="C59" s="3"/>
    </row>
    <row r="60" spans="1:3" ht="16" customHeight="1" x14ac:dyDescent="0.35">
      <c r="A60" s="1" t="s">
        <v>15</v>
      </c>
      <c r="B60" s="3"/>
      <c r="C60" s="3"/>
    </row>
    <row r="61" spans="1:3" ht="16" customHeight="1" x14ac:dyDescent="0.35">
      <c r="A61" s="1"/>
      <c r="B61" s="3"/>
      <c r="C61" s="3"/>
    </row>
    <row r="62" spans="1:3" x14ac:dyDescent="0.35">
      <c r="A62" s="1"/>
      <c r="B62" s="3"/>
      <c r="C62" s="3"/>
    </row>
    <row r="63" spans="1:3" x14ac:dyDescent="0.35">
      <c r="A63" s="1"/>
      <c r="B63" s="3"/>
      <c r="C63" s="3"/>
    </row>
    <row r="64" spans="1:3" x14ac:dyDescent="0.35">
      <c r="A64" s="16" t="s">
        <v>190</v>
      </c>
      <c r="B64" s="4">
        <f>SUM(B51:B63)</f>
        <v>0</v>
      </c>
      <c r="C64" s="4">
        <f>SUM(C51:C63)</f>
        <v>0</v>
      </c>
    </row>
    <row r="65" spans="1:3" x14ac:dyDescent="0.35">
      <c r="A65" s="50"/>
      <c r="B65" s="51"/>
      <c r="C65" s="51"/>
    </row>
    <row r="66" spans="1:3" x14ac:dyDescent="0.35">
      <c r="A66" s="32" t="s">
        <v>22</v>
      </c>
      <c r="B66" s="32" t="s">
        <v>7</v>
      </c>
      <c r="C66" s="32" t="s">
        <v>8</v>
      </c>
    </row>
    <row r="67" spans="1:3" x14ac:dyDescent="0.35">
      <c r="A67" s="15" t="s">
        <v>23</v>
      </c>
      <c r="B67" s="3"/>
      <c r="C67" s="3"/>
    </row>
    <row r="68" spans="1:3" x14ac:dyDescent="0.35">
      <c r="A68" s="15" t="s">
        <v>161</v>
      </c>
      <c r="B68" s="3"/>
      <c r="C68" s="3"/>
    </row>
    <row r="69" spans="1:3" x14ac:dyDescent="0.35">
      <c r="A69" s="15" t="s">
        <v>24</v>
      </c>
      <c r="B69" s="3"/>
      <c r="C69" s="3"/>
    </row>
    <row r="70" spans="1:3" x14ac:dyDescent="0.35">
      <c r="A70" s="15" t="s">
        <v>25</v>
      </c>
      <c r="B70" s="3"/>
      <c r="C70" s="3"/>
    </row>
    <row r="71" spans="1:3" x14ac:dyDescent="0.35">
      <c r="A71" s="1" t="s">
        <v>26</v>
      </c>
      <c r="B71" s="3"/>
      <c r="C71" s="3"/>
    </row>
    <row r="72" spans="1:3" x14ac:dyDescent="0.35">
      <c r="A72" s="1" t="s">
        <v>27</v>
      </c>
      <c r="B72" s="3"/>
      <c r="C72" s="3"/>
    </row>
    <row r="73" spans="1:3" x14ac:dyDescent="0.35">
      <c r="A73" s="1" t="s">
        <v>28</v>
      </c>
      <c r="B73" s="3"/>
      <c r="C73" s="3"/>
    </row>
    <row r="74" spans="1:3" x14ac:dyDescent="0.35">
      <c r="A74" s="1" t="s">
        <v>29</v>
      </c>
      <c r="B74" s="3"/>
      <c r="C74" s="3"/>
    </row>
    <row r="75" spans="1:3" x14ac:dyDescent="0.35">
      <c r="A75" s="1" t="s">
        <v>30</v>
      </c>
      <c r="B75" s="3"/>
      <c r="C75" s="3"/>
    </row>
    <row r="76" spans="1:3" x14ac:dyDescent="0.35">
      <c r="A76" s="1" t="s">
        <v>31</v>
      </c>
      <c r="B76" s="3"/>
      <c r="C76" s="3"/>
    </row>
    <row r="77" spans="1:3" x14ac:dyDescent="0.35">
      <c r="A77" s="1" t="s">
        <v>32</v>
      </c>
      <c r="B77" s="3"/>
      <c r="C77" s="3"/>
    </row>
    <row r="78" spans="1:3" x14ac:dyDescent="0.35">
      <c r="A78" s="1" t="s">
        <v>33</v>
      </c>
      <c r="B78" s="3"/>
      <c r="C78" s="3"/>
    </row>
    <row r="79" spans="1:3" x14ac:dyDescent="0.35">
      <c r="A79" s="1" t="s">
        <v>34</v>
      </c>
      <c r="B79" s="3"/>
      <c r="C79" s="3"/>
    </row>
    <row r="80" spans="1:3" x14ac:dyDescent="0.35">
      <c r="A80" s="1" t="s">
        <v>35</v>
      </c>
      <c r="B80" s="3"/>
      <c r="C80" s="3"/>
    </row>
    <row r="81" spans="1:3" x14ac:dyDescent="0.35">
      <c r="A81" s="1"/>
      <c r="B81" s="3"/>
      <c r="C81" s="3"/>
    </row>
    <row r="82" spans="1:3" x14ac:dyDescent="0.35">
      <c r="A82" s="1"/>
      <c r="B82" s="3"/>
      <c r="C82" s="3"/>
    </row>
    <row r="83" spans="1:3" x14ac:dyDescent="0.35">
      <c r="A83" s="1"/>
      <c r="B83" s="3"/>
      <c r="C83" s="3"/>
    </row>
    <row r="84" spans="1:3" x14ac:dyDescent="0.35">
      <c r="A84" s="16" t="s">
        <v>192</v>
      </c>
      <c r="B84" s="4">
        <f>SUM(B67:B83)</f>
        <v>0</v>
      </c>
      <c r="C84" s="4">
        <f>SUM(C65:C83)</f>
        <v>0</v>
      </c>
    </row>
    <row r="85" spans="1:3" x14ac:dyDescent="0.35">
      <c r="A85" s="15"/>
      <c r="B85" s="15"/>
      <c r="C85" s="15"/>
    </row>
    <row r="86" spans="1:3" x14ac:dyDescent="0.35">
      <c r="A86" s="16" t="s">
        <v>193</v>
      </c>
      <c r="B86" s="20">
        <f>(B64-B84)</f>
        <v>0</v>
      </c>
      <c r="C86" s="20">
        <f>C64-C84</f>
        <v>0</v>
      </c>
    </row>
    <row r="87" spans="1:3" x14ac:dyDescent="0.35">
      <c r="A87" s="15"/>
      <c r="B87" s="8"/>
      <c r="C87" s="8"/>
    </row>
    <row r="88" spans="1:3" x14ac:dyDescent="0.35">
      <c r="A88" s="54" t="s">
        <v>186</v>
      </c>
      <c r="B88" s="55"/>
      <c r="C88" s="56"/>
    </row>
    <row r="89" spans="1:3" x14ac:dyDescent="0.35">
      <c r="A89" s="32"/>
      <c r="B89" s="32" t="s">
        <v>7</v>
      </c>
      <c r="C89" s="32" t="s">
        <v>8</v>
      </c>
    </row>
    <row r="90" spans="1:3" ht="46.5" x14ac:dyDescent="0.35">
      <c r="A90" s="11" t="s">
        <v>196</v>
      </c>
      <c r="B90" s="3"/>
      <c r="C90" s="3"/>
    </row>
    <row r="91" spans="1:3" x14ac:dyDescent="0.35">
      <c r="A91" s="1" t="s">
        <v>195</v>
      </c>
      <c r="B91" s="3"/>
      <c r="C91" s="3"/>
    </row>
    <row r="92" spans="1:3" x14ac:dyDescent="0.35">
      <c r="A92" s="1" t="s">
        <v>17</v>
      </c>
      <c r="B92" s="3"/>
      <c r="C92" s="3"/>
    </row>
    <row r="93" spans="1:3" x14ac:dyDescent="0.35">
      <c r="A93" s="1" t="s">
        <v>18</v>
      </c>
      <c r="B93" s="3"/>
      <c r="C93" s="3"/>
    </row>
    <row r="94" spans="1:3" x14ac:dyDescent="0.35">
      <c r="A94" s="1" t="s">
        <v>19</v>
      </c>
      <c r="B94" s="3"/>
      <c r="C94" s="3"/>
    </row>
    <row r="95" spans="1:3" x14ac:dyDescent="0.35">
      <c r="A95" s="1" t="s">
        <v>20</v>
      </c>
      <c r="B95" s="3"/>
      <c r="C95" s="3"/>
    </row>
    <row r="96" spans="1:3" x14ac:dyDescent="0.35">
      <c r="A96" s="1"/>
      <c r="B96" s="3"/>
      <c r="C96" s="3"/>
    </row>
    <row r="97" spans="1:3" x14ac:dyDescent="0.35">
      <c r="A97" s="1"/>
      <c r="B97" s="3"/>
      <c r="C97" s="3"/>
    </row>
    <row r="98" spans="1:3" x14ac:dyDescent="0.35">
      <c r="A98" s="1"/>
      <c r="B98" s="1"/>
      <c r="C98" s="1"/>
    </row>
    <row r="99" spans="1:3" x14ac:dyDescent="0.35">
      <c r="A99" s="16" t="s">
        <v>194</v>
      </c>
      <c r="B99" s="4">
        <f>SUM(B90:B98)</f>
        <v>0</v>
      </c>
      <c r="C99" s="4">
        <f>SUM(C90:C98)</f>
        <v>0</v>
      </c>
    </row>
    <row r="100" spans="1:3" x14ac:dyDescent="0.35">
      <c r="A100" s="53"/>
      <c r="B100" s="53"/>
      <c r="C100" s="50"/>
    </row>
    <row r="101" spans="1:3" x14ac:dyDescent="0.35">
      <c r="A101" s="15"/>
      <c r="B101" s="15"/>
      <c r="C101" s="15"/>
    </row>
    <row r="102" spans="1:3" ht="18.5" x14ac:dyDescent="0.35">
      <c r="A102" s="49" t="s">
        <v>40</v>
      </c>
      <c r="B102" s="49"/>
      <c r="C102" s="49"/>
    </row>
    <row r="103" spans="1:3" x14ac:dyDescent="0.35">
      <c r="A103" s="32" t="s">
        <v>41</v>
      </c>
      <c r="B103" s="32" t="s">
        <v>7</v>
      </c>
      <c r="C103" s="32" t="s">
        <v>8</v>
      </c>
    </row>
    <row r="104" spans="1:3" x14ac:dyDescent="0.35">
      <c r="A104" s="16" t="s">
        <v>21</v>
      </c>
      <c r="B104" s="4">
        <f>B24+B64+B99</f>
        <v>0</v>
      </c>
      <c r="C104" s="4">
        <f>C24+C64+C99</f>
        <v>0</v>
      </c>
    </row>
    <row r="105" spans="1:3" x14ac:dyDescent="0.35">
      <c r="A105" s="16" t="s">
        <v>22</v>
      </c>
      <c r="B105" s="4">
        <f>B45+B84</f>
        <v>0</v>
      </c>
      <c r="C105" s="4">
        <f>C45+C84</f>
        <v>0</v>
      </c>
    </row>
    <row r="106" spans="1:3" x14ac:dyDescent="0.35">
      <c r="A106" s="16" t="s">
        <v>36</v>
      </c>
      <c r="B106" s="4">
        <f>B104-B105</f>
        <v>0</v>
      </c>
      <c r="C106" s="4">
        <f>C104-C105</f>
        <v>0</v>
      </c>
    </row>
    <row r="107" spans="1:3" x14ac:dyDescent="0.35">
      <c r="A107" s="19" t="s">
        <v>42</v>
      </c>
      <c r="B107" s="32" t="s">
        <v>7</v>
      </c>
      <c r="C107" s="32" t="s">
        <v>8</v>
      </c>
    </row>
    <row r="108" spans="1:3" x14ac:dyDescent="0.35">
      <c r="A108" s="16" t="s">
        <v>21</v>
      </c>
      <c r="B108" s="4">
        <f>B104*12</f>
        <v>0</v>
      </c>
      <c r="C108" s="4">
        <f>C104*12</f>
        <v>0</v>
      </c>
    </row>
    <row r="109" spans="1:3" x14ac:dyDescent="0.35">
      <c r="A109" s="16" t="s">
        <v>36</v>
      </c>
      <c r="B109" s="4">
        <f>B106*12</f>
        <v>0</v>
      </c>
      <c r="C109" s="4">
        <f>C106*12</f>
        <v>0</v>
      </c>
    </row>
  </sheetData>
  <sheetProtection algorithmName="SHA-512" hashValue="0tycIkRFPPZFcV9X7DotXnd42XxmMipI++Q89Co4FVTTU8c6FuafRW8E5zX+tFCBkkaU2U+wUdU7+Qde3pC/uA==" saltValue="SQwd5UR1z7BPiUHMwRqWDA==" spinCount="100000" sheet="1" selectLockedCells="1"/>
  <mergeCells count="9">
    <mergeCell ref="A102:C102"/>
    <mergeCell ref="A25:C25"/>
    <mergeCell ref="A46:C46"/>
    <mergeCell ref="A1:C1"/>
    <mergeCell ref="A49:C49"/>
    <mergeCell ref="A65:C65"/>
    <mergeCell ref="A100:C100"/>
    <mergeCell ref="A4:C4"/>
    <mergeCell ref="A88:C88"/>
  </mergeCells>
  <pageMargins left="0.7" right="0.7" top="0.75" bottom="0.75" header="0.3" footer="0.3"/>
  <pageSetup scale="74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27"/>
  <sheetViews>
    <sheetView zoomScale="80" zoomScaleNormal="80" workbookViewId="0">
      <selection activeCell="A116" sqref="A116"/>
    </sheetView>
  </sheetViews>
  <sheetFormatPr defaultColWidth="10.58203125" defaultRowHeight="15.5" x14ac:dyDescent="0.35"/>
  <cols>
    <col min="1" max="1" width="38.58203125" customWidth="1"/>
    <col min="2" max="5" width="34.08203125" customWidth="1"/>
    <col min="6" max="6" width="53.33203125" customWidth="1"/>
  </cols>
  <sheetData>
    <row r="1" spans="1:6" ht="23.15" customHeight="1" x14ac:dyDescent="0.35">
      <c r="A1" s="57" t="s">
        <v>43</v>
      </c>
      <c r="B1" s="58"/>
      <c r="C1" s="58"/>
      <c r="D1" s="59"/>
    </row>
    <row r="2" spans="1:6" x14ac:dyDescent="0.35">
      <c r="A2" s="32"/>
      <c r="B2" s="32" t="s">
        <v>39</v>
      </c>
      <c r="C2" s="30" t="s">
        <v>178</v>
      </c>
      <c r="D2" s="32" t="s">
        <v>101</v>
      </c>
    </row>
    <row r="3" spans="1:6" ht="26.15" customHeight="1" x14ac:dyDescent="0.35">
      <c r="A3" s="41" t="s">
        <v>38</v>
      </c>
      <c r="B3" s="33">
        <f>INCOME!B3</f>
        <v>0</v>
      </c>
      <c r="C3" s="33">
        <f>INCOME!C3</f>
        <v>0</v>
      </c>
      <c r="D3" s="1"/>
      <c r="E3" s="2"/>
      <c r="F3" s="2"/>
    </row>
    <row r="4" spans="1:6" s="9" customFormat="1" x14ac:dyDescent="0.35">
      <c r="A4" s="31" t="s">
        <v>44</v>
      </c>
      <c r="B4" s="31" t="s">
        <v>7</v>
      </c>
      <c r="C4" s="31" t="s">
        <v>8</v>
      </c>
      <c r="D4" s="31" t="s">
        <v>101</v>
      </c>
    </row>
    <row r="5" spans="1:6" x14ac:dyDescent="0.35">
      <c r="A5" s="16" t="s">
        <v>114</v>
      </c>
      <c r="B5" s="4">
        <f>SUM(B6:B12)</f>
        <v>0</v>
      </c>
      <c r="C5" s="4">
        <f>SUM(C6:C12)</f>
        <v>0</v>
      </c>
      <c r="D5" s="21"/>
    </row>
    <row r="6" spans="1:6" x14ac:dyDescent="0.35">
      <c r="A6" s="6" t="s">
        <v>47</v>
      </c>
      <c r="B6" s="3"/>
      <c r="C6" s="3"/>
      <c r="D6" s="1"/>
    </row>
    <row r="7" spans="1:6" x14ac:dyDescent="0.35">
      <c r="A7" s="6" t="s">
        <v>45</v>
      </c>
      <c r="B7" s="3"/>
      <c r="C7" s="3"/>
      <c r="D7" s="1"/>
    </row>
    <row r="8" spans="1:6" x14ac:dyDescent="0.35">
      <c r="A8" s="6" t="s">
        <v>162</v>
      </c>
      <c r="B8" s="3"/>
      <c r="C8" s="3"/>
      <c r="D8" s="1"/>
    </row>
    <row r="9" spans="1:6" x14ac:dyDescent="0.35">
      <c r="A9" s="6" t="s">
        <v>46</v>
      </c>
      <c r="B9" s="3"/>
      <c r="C9" s="3"/>
      <c r="D9" s="1"/>
    </row>
    <row r="10" spans="1:6" x14ac:dyDescent="0.35">
      <c r="A10" s="6"/>
      <c r="B10" s="3"/>
      <c r="C10" s="3"/>
      <c r="D10" s="1"/>
    </row>
    <row r="11" spans="1:6" x14ac:dyDescent="0.35">
      <c r="A11" s="6"/>
      <c r="B11" s="3"/>
      <c r="C11" s="3"/>
      <c r="D11" s="1"/>
    </row>
    <row r="12" spans="1:6" x14ac:dyDescent="0.35">
      <c r="A12" s="6"/>
      <c r="B12" s="3"/>
      <c r="C12" s="3"/>
      <c r="D12" s="1"/>
    </row>
    <row r="13" spans="1:6" x14ac:dyDescent="0.35">
      <c r="A13" s="16" t="s">
        <v>115</v>
      </c>
      <c r="B13" s="4">
        <f>SUM(B14:B23)</f>
        <v>0</v>
      </c>
      <c r="C13" s="4">
        <f>SUM(C14:C23)</f>
        <v>0</v>
      </c>
      <c r="D13" s="21"/>
    </row>
    <row r="14" spans="1:6" x14ac:dyDescent="0.35">
      <c r="A14" s="6" t="s">
        <v>48</v>
      </c>
      <c r="B14" s="3"/>
      <c r="C14" s="3"/>
      <c r="D14" s="1"/>
    </row>
    <row r="15" spans="1:6" x14ac:dyDescent="0.35">
      <c r="A15" s="6" t="s">
        <v>50</v>
      </c>
      <c r="B15" s="3"/>
      <c r="C15" s="3"/>
      <c r="D15" s="1"/>
    </row>
    <row r="16" spans="1:6" x14ac:dyDescent="0.35">
      <c r="A16" s="6" t="s">
        <v>49</v>
      </c>
      <c r="B16" s="3"/>
      <c r="C16" s="3"/>
      <c r="D16" s="1"/>
    </row>
    <row r="17" spans="1:4" x14ac:dyDescent="0.35">
      <c r="A17" s="6" t="s">
        <v>51</v>
      </c>
      <c r="B17" s="3"/>
      <c r="C17" s="3"/>
      <c r="D17" s="1"/>
    </row>
    <row r="18" spans="1:4" x14ac:dyDescent="0.35">
      <c r="A18" s="6" t="s">
        <v>163</v>
      </c>
      <c r="B18" s="3"/>
      <c r="C18" s="3"/>
      <c r="D18" s="1"/>
    </row>
    <row r="19" spans="1:4" x14ac:dyDescent="0.35">
      <c r="A19" s="6" t="s">
        <v>185</v>
      </c>
      <c r="B19" s="3"/>
      <c r="C19" s="3"/>
      <c r="D19" s="1"/>
    </row>
    <row r="20" spans="1:4" x14ac:dyDescent="0.35">
      <c r="A20" s="6" t="s">
        <v>184</v>
      </c>
      <c r="B20" s="3"/>
      <c r="C20" s="3"/>
      <c r="D20" s="1"/>
    </row>
    <row r="21" spans="1:4" x14ac:dyDescent="0.35">
      <c r="A21" s="6"/>
      <c r="B21" s="3"/>
      <c r="C21" s="3"/>
      <c r="D21" s="1"/>
    </row>
    <row r="22" spans="1:4" x14ac:dyDescent="0.35">
      <c r="A22" s="6"/>
      <c r="B22" s="3"/>
      <c r="C22" s="3"/>
      <c r="D22" s="1"/>
    </row>
    <row r="23" spans="1:4" x14ac:dyDescent="0.35">
      <c r="A23" s="6"/>
      <c r="B23" s="3"/>
      <c r="C23" s="3"/>
      <c r="D23" s="1"/>
    </row>
    <row r="24" spans="1:4" x14ac:dyDescent="0.35">
      <c r="A24" s="16" t="s">
        <v>116</v>
      </c>
      <c r="B24" s="4">
        <f>SUM(B25:B32)</f>
        <v>0</v>
      </c>
      <c r="C24" s="4">
        <f>SUM(C25:C32)</f>
        <v>0</v>
      </c>
      <c r="D24" s="21"/>
    </row>
    <row r="25" spans="1:4" x14ac:dyDescent="0.35">
      <c r="A25" s="6" t="s">
        <v>52</v>
      </c>
      <c r="B25" s="3"/>
      <c r="C25" s="3"/>
      <c r="D25" s="1"/>
    </row>
    <row r="26" spans="1:4" x14ac:dyDescent="0.35">
      <c r="A26" s="6" t="s">
        <v>55</v>
      </c>
      <c r="B26" s="3"/>
      <c r="C26" s="3"/>
      <c r="D26" s="1"/>
    </row>
    <row r="27" spans="1:4" x14ac:dyDescent="0.35">
      <c r="A27" s="6" t="s">
        <v>54</v>
      </c>
      <c r="B27" s="3"/>
      <c r="C27" s="3"/>
      <c r="D27" s="1"/>
    </row>
    <row r="28" spans="1:4" x14ac:dyDescent="0.35">
      <c r="A28" s="6" t="s">
        <v>53</v>
      </c>
      <c r="B28" s="3"/>
      <c r="C28" s="3"/>
      <c r="D28" s="1"/>
    </row>
    <row r="29" spans="1:4" x14ac:dyDescent="0.35">
      <c r="A29" s="6" t="s">
        <v>164</v>
      </c>
      <c r="B29" s="3"/>
      <c r="C29" s="3"/>
      <c r="D29" s="1"/>
    </row>
    <row r="30" spans="1:4" x14ac:dyDescent="0.35">
      <c r="A30" s="37"/>
      <c r="B30" s="3"/>
      <c r="C30" s="3"/>
      <c r="D30" s="1"/>
    </row>
    <row r="31" spans="1:4" x14ac:dyDescent="0.35">
      <c r="A31" s="6"/>
      <c r="B31" s="3"/>
      <c r="C31" s="3"/>
      <c r="D31" s="1"/>
    </row>
    <row r="32" spans="1:4" x14ac:dyDescent="0.35">
      <c r="A32" s="6"/>
      <c r="B32" s="3"/>
      <c r="C32" s="3"/>
      <c r="D32" s="1"/>
    </row>
    <row r="33" spans="1:4" x14ac:dyDescent="0.35">
      <c r="A33" s="16" t="s">
        <v>117</v>
      </c>
      <c r="B33" s="4">
        <f>SUM(B34:B40)</f>
        <v>0</v>
      </c>
      <c r="C33" s="4">
        <f>SUM(C34:C40)</f>
        <v>0</v>
      </c>
      <c r="D33" s="21"/>
    </row>
    <row r="34" spans="1:4" x14ac:dyDescent="0.35">
      <c r="A34" s="7" t="s">
        <v>56</v>
      </c>
      <c r="B34" s="3"/>
      <c r="C34" s="3"/>
      <c r="D34" s="1"/>
    </row>
    <row r="35" spans="1:4" x14ac:dyDescent="0.35">
      <c r="A35" s="6" t="s">
        <v>57</v>
      </c>
      <c r="B35" s="3"/>
      <c r="C35" s="3"/>
      <c r="D35" s="1"/>
    </row>
    <row r="36" spans="1:4" x14ac:dyDescent="0.35">
      <c r="A36" s="6" t="s">
        <v>58</v>
      </c>
      <c r="B36" s="3"/>
      <c r="C36" s="3"/>
      <c r="D36" s="1"/>
    </row>
    <row r="37" spans="1:4" x14ac:dyDescent="0.35">
      <c r="A37" s="6" t="s">
        <v>59</v>
      </c>
      <c r="B37" s="3"/>
      <c r="C37" s="3"/>
      <c r="D37" s="1"/>
    </row>
    <row r="38" spans="1:4" x14ac:dyDescent="0.35">
      <c r="A38" s="6"/>
      <c r="B38" s="3"/>
      <c r="C38" s="3"/>
      <c r="D38" s="1"/>
    </row>
    <row r="39" spans="1:4" x14ac:dyDescent="0.35">
      <c r="A39" s="6"/>
      <c r="B39" s="3"/>
      <c r="C39" s="3"/>
      <c r="D39" s="1"/>
    </row>
    <row r="40" spans="1:4" x14ac:dyDescent="0.35">
      <c r="A40" s="6"/>
      <c r="B40" s="3"/>
      <c r="C40" s="3"/>
      <c r="D40" s="1"/>
    </row>
    <row r="41" spans="1:4" x14ac:dyDescent="0.35">
      <c r="A41" s="16" t="s">
        <v>118</v>
      </c>
      <c r="B41" s="4">
        <f>SUM(B42:B49)</f>
        <v>0</v>
      </c>
      <c r="C41" s="4">
        <f>SUM(C42:C49)</f>
        <v>0</v>
      </c>
      <c r="D41" s="21"/>
    </row>
    <row r="42" spans="1:4" x14ac:dyDescent="0.35">
      <c r="A42" s="6" t="s">
        <v>96</v>
      </c>
      <c r="B42" s="3"/>
      <c r="C42" s="3"/>
      <c r="D42" s="1"/>
    </row>
    <row r="43" spans="1:4" x14ac:dyDescent="0.35">
      <c r="A43" s="6" t="s">
        <v>98</v>
      </c>
      <c r="B43" s="3"/>
      <c r="C43" s="3"/>
      <c r="D43" s="1"/>
    </row>
    <row r="44" spans="1:4" x14ac:dyDescent="0.35">
      <c r="A44" s="6" t="s">
        <v>61</v>
      </c>
      <c r="B44" s="3"/>
      <c r="C44" s="3"/>
      <c r="D44" s="1"/>
    </row>
    <row r="45" spans="1:4" x14ac:dyDescent="0.35">
      <c r="A45" s="6" t="s">
        <v>62</v>
      </c>
      <c r="B45" s="3"/>
      <c r="C45" s="3"/>
      <c r="D45" s="1"/>
    </row>
    <row r="46" spans="1:4" x14ac:dyDescent="0.35">
      <c r="A46" s="6" t="s">
        <v>97</v>
      </c>
      <c r="B46" s="3"/>
      <c r="C46" s="3"/>
      <c r="D46" s="1"/>
    </row>
    <row r="47" spans="1:4" x14ac:dyDescent="0.35">
      <c r="A47" s="6"/>
      <c r="B47" s="3"/>
      <c r="C47" s="3"/>
      <c r="D47" s="1"/>
    </row>
    <row r="48" spans="1:4" x14ac:dyDescent="0.35">
      <c r="A48" s="6"/>
      <c r="B48" s="3"/>
      <c r="C48" s="3"/>
      <c r="D48" s="1"/>
    </row>
    <row r="49" spans="1:4" x14ac:dyDescent="0.35">
      <c r="A49" s="6"/>
      <c r="B49" s="3"/>
      <c r="C49" s="3"/>
      <c r="D49" s="1"/>
    </row>
    <row r="50" spans="1:4" x14ac:dyDescent="0.35">
      <c r="A50" s="16" t="s">
        <v>63</v>
      </c>
      <c r="B50" s="4">
        <f>SUM(B51:B57)</f>
        <v>0</v>
      </c>
      <c r="C50" s="4">
        <f>SUM(C51:C57)</f>
        <v>0</v>
      </c>
      <c r="D50" s="21"/>
    </row>
    <row r="51" spans="1:4" x14ac:dyDescent="0.35">
      <c r="A51" s="6" t="s">
        <v>60</v>
      </c>
      <c r="B51" s="3"/>
      <c r="C51" s="3"/>
      <c r="D51" s="1"/>
    </row>
    <row r="52" spans="1:4" x14ac:dyDescent="0.35">
      <c r="A52" s="6" t="s">
        <v>65</v>
      </c>
      <c r="B52" s="3"/>
      <c r="C52" s="3"/>
      <c r="D52" s="1"/>
    </row>
    <row r="53" spans="1:4" x14ac:dyDescent="0.35">
      <c r="A53" s="6" t="s">
        <v>64</v>
      </c>
      <c r="B53" s="3"/>
      <c r="C53" s="3"/>
      <c r="D53" s="1"/>
    </row>
    <row r="54" spans="1:4" x14ac:dyDescent="0.35">
      <c r="A54" s="6" t="s">
        <v>66</v>
      </c>
      <c r="B54" s="3"/>
      <c r="C54" s="3"/>
      <c r="D54" s="1"/>
    </row>
    <row r="55" spans="1:4" x14ac:dyDescent="0.35">
      <c r="A55" s="6"/>
      <c r="B55" s="3"/>
      <c r="C55" s="3"/>
      <c r="D55" s="1"/>
    </row>
    <row r="56" spans="1:4" x14ac:dyDescent="0.35">
      <c r="A56" s="6"/>
      <c r="B56" s="3"/>
      <c r="C56" s="3"/>
      <c r="D56" s="1"/>
    </row>
    <row r="57" spans="1:4" x14ac:dyDescent="0.35">
      <c r="A57" s="6"/>
      <c r="B57" s="3"/>
      <c r="C57" s="3"/>
      <c r="D57" s="1"/>
    </row>
    <row r="58" spans="1:4" x14ac:dyDescent="0.35">
      <c r="A58" s="16" t="s">
        <v>119</v>
      </c>
      <c r="B58" s="4">
        <f>SUM(B59:B63)</f>
        <v>0</v>
      </c>
      <c r="C58" s="4">
        <f>SUM(C59:C63)</f>
        <v>0</v>
      </c>
      <c r="D58" s="21"/>
    </row>
    <row r="59" spans="1:4" x14ac:dyDescent="0.35">
      <c r="A59" s="37" t="s">
        <v>67</v>
      </c>
      <c r="B59" s="3"/>
      <c r="C59" s="3"/>
      <c r="D59" s="1"/>
    </row>
    <row r="60" spans="1:4" x14ac:dyDescent="0.35">
      <c r="A60" s="37" t="s">
        <v>68</v>
      </c>
      <c r="B60" s="3"/>
      <c r="C60" s="3"/>
      <c r="D60" s="1"/>
    </row>
    <row r="61" spans="1:4" x14ac:dyDescent="0.35">
      <c r="A61" s="6"/>
      <c r="B61" s="3"/>
      <c r="C61" s="3"/>
      <c r="D61" s="1"/>
    </row>
    <row r="62" spans="1:4" x14ac:dyDescent="0.35">
      <c r="A62" s="6"/>
      <c r="B62" s="3"/>
      <c r="C62" s="3"/>
      <c r="D62" s="1"/>
    </row>
    <row r="63" spans="1:4" x14ac:dyDescent="0.35">
      <c r="A63" s="6"/>
      <c r="B63" s="3"/>
      <c r="C63" s="3"/>
      <c r="D63" s="1"/>
    </row>
    <row r="64" spans="1:4" x14ac:dyDescent="0.35">
      <c r="A64" s="16" t="s">
        <v>120</v>
      </c>
      <c r="B64" s="4">
        <f>SUM(B65:B71)</f>
        <v>0</v>
      </c>
      <c r="C64" s="4">
        <f>SUM(C65:C71)</f>
        <v>0</v>
      </c>
      <c r="D64" s="21"/>
    </row>
    <row r="65" spans="1:4" x14ac:dyDescent="0.35">
      <c r="A65" s="6" t="s">
        <v>69</v>
      </c>
      <c r="B65" s="3"/>
      <c r="C65" s="3"/>
      <c r="D65" s="1"/>
    </row>
    <row r="66" spans="1:4" x14ac:dyDescent="0.35">
      <c r="A66" s="6" t="s">
        <v>71</v>
      </c>
      <c r="B66" s="3"/>
      <c r="C66" s="3"/>
      <c r="D66" s="1"/>
    </row>
    <row r="67" spans="1:4" x14ac:dyDescent="0.35">
      <c r="A67" s="6" t="s">
        <v>70</v>
      </c>
      <c r="B67" s="3"/>
      <c r="C67" s="3"/>
      <c r="D67" s="1"/>
    </row>
    <row r="68" spans="1:4" x14ac:dyDescent="0.35">
      <c r="A68" s="6" t="s">
        <v>72</v>
      </c>
      <c r="B68" s="3"/>
      <c r="C68" s="3"/>
      <c r="D68" s="1"/>
    </row>
    <row r="69" spans="1:4" x14ac:dyDescent="0.35">
      <c r="A69" s="6"/>
      <c r="B69" s="3"/>
      <c r="C69" s="3"/>
      <c r="D69" s="1"/>
    </row>
    <row r="70" spans="1:4" x14ac:dyDescent="0.35">
      <c r="A70" s="6"/>
      <c r="B70" s="3"/>
      <c r="C70" s="3"/>
      <c r="D70" s="1"/>
    </row>
    <row r="71" spans="1:4" x14ac:dyDescent="0.35">
      <c r="A71" s="6"/>
      <c r="B71" s="3"/>
      <c r="C71" s="3"/>
      <c r="D71" s="1"/>
    </row>
    <row r="72" spans="1:4" x14ac:dyDescent="0.35">
      <c r="A72" s="16" t="s">
        <v>121</v>
      </c>
      <c r="B72" s="4">
        <f>SUM(B73:B78)</f>
        <v>0</v>
      </c>
      <c r="C72" s="4">
        <f>SUM(C73:C78)</f>
        <v>0</v>
      </c>
      <c r="D72" s="21"/>
    </row>
    <row r="73" spans="1:4" x14ac:dyDescent="0.35">
      <c r="A73" s="6" t="s">
        <v>73</v>
      </c>
      <c r="B73" s="3"/>
      <c r="C73" s="3"/>
      <c r="D73" s="1"/>
    </row>
    <row r="74" spans="1:4" x14ac:dyDescent="0.35">
      <c r="A74" s="6" t="s">
        <v>66</v>
      </c>
      <c r="B74" s="3"/>
      <c r="C74" s="3"/>
      <c r="D74" s="1"/>
    </row>
    <row r="75" spans="1:4" x14ac:dyDescent="0.35">
      <c r="A75" s="6" t="s">
        <v>74</v>
      </c>
      <c r="B75" s="3"/>
      <c r="C75" s="3"/>
      <c r="D75" s="1"/>
    </row>
    <row r="76" spans="1:4" x14ac:dyDescent="0.35">
      <c r="A76" s="6"/>
      <c r="B76" s="3"/>
      <c r="C76" s="3"/>
      <c r="D76" s="1"/>
    </row>
    <row r="77" spans="1:4" x14ac:dyDescent="0.35">
      <c r="A77" s="6"/>
      <c r="B77" s="3"/>
      <c r="C77" s="3"/>
      <c r="D77" s="1"/>
    </row>
    <row r="78" spans="1:4" x14ac:dyDescent="0.35">
      <c r="A78" s="6"/>
      <c r="B78" s="3"/>
      <c r="C78" s="3"/>
      <c r="D78" s="1"/>
    </row>
    <row r="79" spans="1:4" x14ac:dyDescent="0.35">
      <c r="A79" s="16" t="s">
        <v>122</v>
      </c>
      <c r="B79" s="4">
        <f>SUM(B80:B88)</f>
        <v>0</v>
      </c>
      <c r="C79" s="4">
        <f>SUM(C80:C88)</f>
        <v>0</v>
      </c>
      <c r="D79" s="21"/>
    </row>
    <row r="80" spans="1:4" x14ac:dyDescent="0.35">
      <c r="A80" s="6" t="s">
        <v>99</v>
      </c>
      <c r="B80" s="3"/>
      <c r="C80" s="3"/>
      <c r="D80" s="1"/>
    </row>
    <row r="81" spans="1:4" x14ac:dyDescent="0.35">
      <c r="A81" s="6" t="s">
        <v>76</v>
      </c>
      <c r="B81" s="3"/>
      <c r="C81" s="3"/>
      <c r="D81" s="1"/>
    </row>
    <row r="82" spans="1:4" x14ac:dyDescent="0.35">
      <c r="A82" s="6" t="s">
        <v>78</v>
      </c>
      <c r="B82" s="3"/>
      <c r="C82" s="3"/>
      <c r="D82" s="1"/>
    </row>
    <row r="83" spans="1:4" x14ac:dyDescent="0.35">
      <c r="A83" s="6" t="s">
        <v>77</v>
      </c>
      <c r="B83" s="3"/>
      <c r="C83" s="3"/>
      <c r="D83" s="1"/>
    </row>
    <row r="84" spans="1:4" x14ac:dyDescent="0.35">
      <c r="A84" s="6" t="s">
        <v>79</v>
      </c>
      <c r="B84" s="3"/>
      <c r="C84" s="3"/>
      <c r="D84" s="1"/>
    </row>
    <row r="85" spans="1:4" x14ac:dyDescent="0.35">
      <c r="A85" s="6" t="s">
        <v>75</v>
      </c>
      <c r="B85" s="3"/>
      <c r="C85" s="3"/>
      <c r="D85" s="1"/>
    </row>
    <row r="86" spans="1:4" x14ac:dyDescent="0.35">
      <c r="A86" s="6"/>
      <c r="B86" s="3"/>
      <c r="C86" s="3"/>
      <c r="D86" s="1"/>
    </row>
    <row r="87" spans="1:4" x14ac:dyDescent="0.35">
      <c r="A87" s="6"/>
      <c r="B87" s="3"/>
      <c r="C87" s="3"/>
      <c r="D87" s="1"/>
    </row>
    <row r="88" spans="1:4" x14ac:dyDescent="0.35">
      <c r="A88" s="6"/>
      <c r="B88" s="3"/>
      <c r="C88" s="3"/>
      <c r="D88" s="1"/>
    </row>
    <row r="89" spans="1:4" x14ac:dyDescent="0.35">
      <c r="A89" s="16" t="s">
        <v>123</v>
      </c>
      <c r="B89" s="4">
        <f>SUM(B90:B95)</f>
        <v>0</v>
      </c>
      <c r="C89" s="4">
        <f>SUM(C90:C95)</f>
        <v>0</v>
      </c>
      <c r="D89" s="21"/>
    </row>
    <row r="90" spans="1:4" x14ac:dyDescent="0.35">
      <c r="A90" s="6" t="s">
        <v>80</v>
      </c>
      <c r="B90" s="3"/>
      <c r="C90" s="3"/>
      <c r="D90" s="1"/>
    </row>
    <row r="91" spans="1:4" x14ac:dyDescent="0.35">
      <c r="A91" s="6" t="s">
        <v>82</v>
      </c>
      <c r="B91" s="3"/>
      <c r="C91" s="3"/>
      <c r="D91" s="1"/>
    </row>
    <row r="92" spans="1:4" x14ac:dyDescent="0.35">
      <c r="A92" s="6" t="s">
        <v>81</v>
      </c>
      <c r="B92" s="3"/>
      <c r="C92" s="3"/>
      <c r="D92" s="1"/>
    </row>
    <row r="93" spans="1:4" x14ac:dyDescent="0.35">
      <c r="A93" s="6"/>
      <c r="B93" s="3"/>
      <c r="C93" s="3"/>
      <c r="D93" s="1"/>
    </row>
    <row r="94" spans="1:4" x14ac:dyDescent="0.35">
      <c r="A94" s="6"/>
      <c r="B94" s="3"/>
      <c r="C94" s="3"/>
      <c r="D94" s="1"/>
    </row>
    <row r="95" spans="1:4" x14ac:dyDescent="0.35">
      <c r="A95" s="6"/>
      <c r="B95" s="3"/>
      <c r="C95" s="3"/>
      <c r="D95" s="1"/>
    </row>
    <row r="96" spans="1:4" x14ac:dyDescent="0.35">
      <c r="A96" s="16" t="s">
        <v>124</v>
      </c>
      <c r="B96" s="4">
        <f>SUM(B97:B108)</f>
        <v>0</v>
      </c>
      <c r="C96" s="4">
        <f>SUM(C97:C108)</f>
        <v>0</v>
      </c>
      <c r="D96" s="21"/>
    </row>
    <row r="97" spans="1:4" x14ac:dyDescent="0.35">
      <c r="A97" s="6" t="s">
        <v>83</v>
      </c>
      <c r="B97" s="3"/>
      <c r="C97" s="3"/>
      <c r="D97" s="1"/>
    </row>
    <row r="98" spans="1:4" x14ac:dyDescent="0.35">
      <c r="A98" s="6" t="s">
        <v>84</v>
      </c>
      <c r="B98" s="3"/>
      <c r="C98" s="3"/>
      <c r="D98" s="1"/>
    </row>
    <row r="99" spans="1:4" x14ac:dyDescent="0.35">
      <c r="A99" s="6" t="s">
        <v>85</v>
      </c>
      <c r="B99" s="3"/>
      <c r="C99" s="3"/>
      <c r="D99" s="1"/>
    </row>
    <row r="100" spans="1:4" x14ac:dyDescent="0.35">
      <c r="A100" s="6" t="s">
        <v>91</v>
      </c>
      <c r="B100" s="3"/>
      <c r="C100" s="3"/>
      <c r="D100" s="1"/>
    </row>
    <row r="101" spans="1:4" x14ac:dyDescent="0.35">
      <c r="A101" s="6" t="s">
        <v>88</v>
      </c>
      <c r="B101" s="3"/>
      <c r="C101" s="3"/>
      <c r="D101" s="1"/>
    </row>
    <row r="102" spans="1:4" x14ac:dyDescent="0.35">
      <c r="A102" s="6" t="s">
        <v>87</v>
      </c>
      <c r="B102" s="3"/>
      <c r="C102" s="3"/>
      <c r="D102" s="1"/>
    </row>
    <row r="103" spans="1:4" x14ac:dyDescent="0.35">
      <c r="A103" s="7" t="s">
        <v>86</v>
      </c>
      <c r="B103" s="3"/>
      <c r="C103" s="3"/>
      <c r="D103" s="1"/>
    </row>
    <row r="104" spans="1:4" x14ac:dyDescent="0.35">
      <c r="A104" s="6" t="s">
        <v>89</v>
      </c>
      <c r="B104" s="3"/>
      <c r="C104" s="3"/>
      <c r="D104" s="1"/>
    </row>
    <row r="105" spans="1:4" x14ac:dyDescent="0.35">
      <c r="A105" s="6" t="s">
        <v>90</v>
      </c>
      <c r="B105" s="3"/>
      <c r="C105" s="3"/>
      <c r="D105" s="1"/>
    </row>
    <row r="106" spans="1:4" x14ac:dyDescent="0.35">
      <c r="A106" s="6"/>
      <c r="B106" s="3"/>
      <c r="C106" s="3"/>
      <c r="D106" s="1"/>
    </row>
    <row r="107" spans="1:4" x14ac:dyDescent="0.35">
      <c r="A107" s="6"/>
      <c r="B107" s="3"/>
      <c r="C107" s="3"/>
      <c r="D107" s="1"/>
    </row>
    <row r="108" spans="1:4" x14ac:dyDescent="0.35">
      <c r="A108" s="6"/>
      <c r="B108" s="3"/>
      <c r="C108" s="3"/>
      <c r="D108" s="1"/>
    </row>
    <row r="109" spans="1:4" x14ac:dyDescent="0.35">
      <c r="A109" s="16" t="s">
        <v>125</v>
      </c>
      <c r="B109" s="4">
        <f>SUM(B110:B114)</f>
        <v>0</v>
      </c>
      <c r="C109" s="4">
        <f>SUM(C110:C114)</f>
        <v>0</v>
      </c>
      <c r="D109" s="21"/>
    </row>
    <row r="110" spans="1:4" x14ac:dyDescent="0.35">
      <c r="A110" s="6" t="s">
        <v>100</v>
      </c>
      <c r="B110" s="3"/>
      <c r="C110" s="3"/>
      <c r="D110" s="1"/>
    </row>
    <row r="111" spans="1:4" x14ac:dyDescent="0.35">
      <c r="A111" s="6" t="s">
        <v>165</v>
      </c>
      <c r="B111" s="3"/>
      <c r="C111" s="3"/>
      <c r="D111" s="1"/>
    </row>
    <row r="112" spans="1:4" x14ac:dyDescent="0.35">
      <c r="A112" s="6"/>
      <c r="B112" s="3"/>
      <c r="C112" s="3"/>
      <c r="D112" s="1"/>
    </row>
    <row r="113" spans="1:4" x14ac:dyDescent="0.35">
      <c r="A113" s="6"/>
      <c r="B113" s="3"/>
      <c r="C113" s="3"/>
      <c r="D113" s="1"/>
    </row>
    <row r="114" spans="1:4" x14ac:dyDescent="0.35">
      <c r="A114" s="6"/>
      <c r="B114" s="3"/>
      <c r="C114" s="3"/>
      <c r="D114" s="1"/>
    </row>
    <row r="115" spans="1:4" x14ac:dyDescent="0.35">
      <c r="A115" s="16" t="s">
        <v>126</v>
      </c>
      <c r="B115" s="4">
        <f>SUM(B116:B119)</f>
        <v>0</v>
      </c>
      <c r="C115" s="4">
        <f>SUM(C116:C119)</f>
        <v>0</v>
      </c>
      <c r="D115" s="21"/>
    </row>
    <row r="116" spans="1:4" x14ac:dyDescent="0.35">
      <c r="A116" s="6" t="s">
        <v>92</v>
      </c>
      <c r="B116" s="3"/>
      <c r="C116" s="3"/>
      <c r="D116" s="1"/>
    </row>
    <row r="117" spans="1:4" x14ac:dyDescent="0.35">
      <c r="A117" s="6"/>
      <c r="B117" s="3"/>
      <c r="C117" s="3"/>
      <c r="D117" s="1"/>
    </row>
    <row r="118" spans="1:4" x14ac:dyDescent="0.35">
      <c r="A118" s="6"/>
      <c r="B118" s="3"/>
      <c r="C118" s="3"/>
      <c r="D118" s="1"/>
    </row>
    <row r="119" spans="1:4" x14ac:dyDescent="0.35">
      <c r="A119" s="6"/>
      <c r="B119" s="3"/>
      <c r="C119" s="3"/>
      <c r="D119" s="1"/>
    </row>
    <row r="120" spans="1:4" x14ac:dyDescent="0.35">
      <c r="A120" s="16" t="s">
        <v>127</v>
      </c>
      <c r="B120" s="4">
        <f>SUM(B121:B126)</f>
        <v>0</v>
      </c>
      <c r="C120" s="4">
        <f>SUM(C121:C126)</f>
        <v>0</v>
      </c>
      <c r="D120" s="21"/>
    </row>
    <row r="121" spans="1:4" x14ac:dyDescent="0.35">
      <c r="A121" s="6" t="s">
        <v>94</v>
      </c>
      <c r="B121" s="3"/>
      <c r="C121" s="3"/>
      <c r="D121" s="1"/>
    </row>
    <row r="122" spans="1:4" x14ac:dyDescent="0.35">
      <c r="A122" s="6" t="s">
        <v>93</v>
      </c>
      <c r="B122" s="3"/>
      <c r="C122" s="3"/>
      <c r="D122" s="1"/>
    </row>
    <row r="123" spans="1:4" x14ac:dyDescent="0.35">
      <c r="A123" s="6" t="s">
        <v>95</v>
      </c>
      <c r="B123" s="3"/>
      <c r="C123" s="3"/>
      <c r="D123" s="1"/>
    </row>
    <row r="124" spans="1:4" x14ac:dyDescent="0.35">
      <c r="A124" s="6"/>
      <c r="B124" s="3"/>
      <c r="C124" s="3"/>
      <c r="D124" s="1"/>
    </row>
    <row r="125" spans="1:4" x14ac:dyDescent="0.35">
      <c r="A125" s="6" t="s">
        <v>197</v>
      </c>
      <c r="B125" s="3"/>
      <c r="C125" s="3"/>
      <c r="D125" s="1"/>
    </row>
    <row r="126" spans="1:4" x14ac:dyDescent="0.35">
      <c r="A126" s="6"/>
      <c r="B126" s="3"/>
      <c r="C126" s="3"/>
      <c r="D126" s="1"/>
    </row>
    <row r="127" spans="1:4" x14ac:dyDescent="0.35">
      <c r="A127" s="22" t="s">
        <v>102</v>
      </c>
      <c r="B127" s="4">
        <f>SUM(B5,B13,B24,B33,B41,B50,B58,B64,B72,B79,B89,B96,B109,B115,B120)</f>
        <v>0</v>
      </c>
      <c r="C127" s="4">
        <f>SUM(C5,C13,C24,C33,C41,C50,C58,C64,C72,C79,C89,C96,C109,C115,C120)</f>
        <v>0</v>
      </c>
      <c r="D127" s="21"/>
    </row>
  </sheetData>
  <sheetProtection algorithmName="SHA-512" hashValue="XGrrXlXnwTWQM4Ld+fOTY+nnp3R2IcYFol/jJDzPBpx1/N3g7oKCXfM2welDfvDoD4hsGiVhEI4bVoEjmG9a5A==" saltValue="z2voEmzBCWHh6JUcd42ydg==" spinCount="100000" sheet="1" selectLockedCells="1"/>
  <sortState xmlns:xlrd2="http://schemas.microsoft.com/office/spreadsheetml/2017/richdata2" ref="A75:A83">
    <sortCondition ref="A74"/>
  </sortState>
  <mergeCells count="1">
    <mergeCell ref="A1:D1"/>
  </mergeCells>
  <pageMargins left="0.7" right="0.7" top="0.75" bottom="0.75" header="0.3" footer="0.3"/>
  <pageSetup scale="73" fitToWidth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39"/>
  <sheetViews>
    <sheetView topLeftCell="A19" zoomScale="80" zoomScaleNormal="80" workbookViewId="0">
      <selection activeCell="F13" sqref="F13"/>
    </sheetView>
  </sheetViews>
  <sheetFormatPr defaultColWidth="10.58203125" defaultRowHeight="15.5" x14ac:dyDescent="0.35"/>
  <cols>
    <col min="1" max="1" width="37.08203125" customWidth="1"/>
    <col min="2" max="2" width="27.33203125" customWidth="1"/>
    <col min="3" max="11" width="29.08203125" customWidth="1"/>
  </cols>
  <sheetData>
    <row r="1" spans="1:11" ht="21.65" customHeight="1" x14ac:dyDescent="0.35">
      <c r="A1" s="57" t="s">
        <v>103</v>
      </c>
      <c r="B1" s="58"/>
      <c r="C1" s="58"/>
      <c r="D1" s="58"/>
      <c r="E1" s="58"/>
      <c r="F1" s="58"/>
      <c r="G1" s="59"/>
    </row>
    <row r="2" spans="1:11" x14ac:dyDescent="0.35">
      <c r="A2" s="73" t="s">
        <v>37</v>
      </c>
      <c r="B2" s="74"/>
      <c r="C2" s="75" t="s">
        <v>39</v>
      </c>
      <c r="D2" s="76"/>
      <c r="E2" s="75" t="s">
        <v>199</v>
      </c>
      <c r="F2" s="76"/>
      <c r="G2" s="32" t="s">
        <v>101</v>
      </c>
    </row>
    <row r="3" spans="1:11" ht="24.65" customHeight="1" x14ac:dyDescent="0.35">
      <c r="A3" s="68" t="s">
        <v>38</v>
      </c>
      <c r="B3" s="69"/>
      <c r="C3" s="70">
        <f>INCOME!B3</f>
        <v>0</v>
      </c>
      <c r="D3" s="70"/>
      <c r="E3" s="71">
        <f>INCOME!C3</f>
        <v>0</v>
      </c>
      <c r="F3" s="72"/>
      <c r="G3" s="42"/>
    </row>
    <row r="4" spans="1:11" s="9" customFormat="1" ht="46.5" x14ac:dyDescent="0.35">
      <c r="A4" s="31" t="s">
        <v>175</v>
      </c>
      <c r="B4" s="31" t="s">
        <v>104</v>
      </c>
      <c r="C4" s="31" t="s">
        <v>145</v>
      </c>
      <c r="D4" s="31" t="s">
        <v>146</v>
      </c>
      <c r="E4" s="31" t="s">
        <v>147</v>
      </c>
      <c r="F4" s="31" t="s">
        <v>200</v>
      </c>
      <c r="G4" s="31" t="s">
        <v>176</v>
      </c>
    </row>
    <row r="5" spans="1:11" x14ac:dyDescent="0.35">
      <c r="A5" s="1" t="s">
        <v>172</v>
      </c>
      <c r="B5" s="1"/>
      <c r="C5" s="40"/>
      <c r="D5" s="40"/>
      <c r="E5" s="40"/>
      <c r="F5" s="40"/>
      <c r="G5" s="39"/>
    </row>
    <row r="6" spans="1:11" x14ac:dyDescent="0.35">
      <c r="A6" s="1" t="s">
        <v>173</v>
      </c>
      <c r="B6" s="1"/>
      <c r="C6" s="40"/>
      <c r="D6" s="40"/>
      <c r="E6" s="40"/>
      <c r="F6" s="40"/>
      <c r="G6" s="39"/>
    </row>
    <row r="7" spans="1:11" x14ac:dyDescent="0.35">
      <c r="A7" s="1" t="s">
        <v>140</v>
      </c>
      <c r="B7" s="1"/>
      <c r="C7" s="40"/>
      <c r="D7" s="40"/>
      <c r="E7" s="40"/>
      <c r="F7" s="40"/>
      <c r="G7" s="39"/>
    </row>
    <row r="8" spans="1:11" x14ac:dyDescent="0.35">
      <c r="A8" s="1" t="s">
        <v>174</v>
      </c>
      <c r="B8" s="1"/>
      <c r="C8" s="40"/>
      <c r="D8" s="40"/>
      <c r="E8" s="40"/>
      <c r="F8" s="40"/>
      <c r="G8" s="39"/>
    </row>
    <row r="9" spans="1:11" x14ac:dyDescent="0.35">
      <c r="B9" s="1"/>
      <c r="C9" s="40"/>
      <c r="D9" s="40"/>
      <c r="E9" s="40"/>
      <c r="F9" s="40"/>
      <c r="G9" s="39"/>
    </row>
    <row r="10" spans="1:11" x14ac:dyDescent="0.35">
      <c r="A10" s="66" t="s">
        <v>105</v>
      </c>
      <c r="B10" s="67"/>
      <c r="C10" s="4">
        <f>SUM(C5:C9)</f>
        <v>0</v>
      </c>
      <c r="D10" s="4">
        <f t="shared" ref="D10" si="0">SUM(D5:D9)</f>
        <v>0</v>
      </c>
      <c r="E10" s="4">
        <f>SUM(E5:E9)</f>
        <v>0</v>
      </c>
      <c r="F10" s="4">
        <f>SUM(F5:F9)</f>
        <v>0</v>
      </c>
      <c r="G10" s="23"/>
    </row>
    <row r="11" spans="1:11" x14ac:dyDescent="0.35">
      <c r="A11" s="17"/>
      <c r="B11" s="17"/>
      <c r="C11" s="17"/>
      <c r="D11" s="17"/>
      <c r="E11" s="17"/>
      <c r="F11" s="17"/>
      <c r="G11" s="17"/>
      <c r="H11" s="2"/>
      <c r="I11" s="2"/>
      <c r="J11" s="2"/>
      <c r="K11" s="2"/>
    </row>
    <row r="12" spans="1:11" s="9" customFormat="1" ht="46.5" x14ac:dyDescent="0.35">
      <c r="A12" s="31" t="s">
        <v>201</v>
      </c>
      <c r="B12" s="31" t="s">
        <v>104</v>
      </c>
      <c r="C12" s="31" t="s">
        <v>145</v>
      </c>
      <c r="D12" s="31" t="s">
        <v>146</v>
      </c>
      <c r="E12" s="31" t="s">
        <v>147</v>
      </c>
      <c r="F12" s="31" t="s">
        <v>200</v>
      </c>
      <c r="G12" s="31" t="s">
        <v>176</v>
      </c>
      <c r="H12" s="11"/>
      <c r="I12" s="11"/>
      <c r="J12" s="11"/>
      <c r="K12" s="11"/>
    </row>
    <row r="13" spans="1:11" x14ac:dyDescent="0.35">
      <c r="A13" s="1"/>
      <c r="B13" s="1"/>
      <c r="C13" s="40"/>
      <c r="D13" s="40"/>
      <c r="E13" s="40"/>
      <c r="F13" s="40"/>
      <c r="G13" s="39"/>
      <c r="H13" s="2"/>
      <c r="I13" s="2"/>
      <c r="J13" s="2"/>
      <c r="K13" s="2"/>
    </row>
    <row r="14" spans="1:11" x14ac:dyDescent="0.35">
      <c r="A14" s="1"/>
      <c r="B14" s="1"/>
      <c r="C14" s="40"/>
      <c r="D14" s="40"/>
      <c r="E14" s="40"/>
      <c r="F14" s="40"/>
      <c r="G14" s="39"/>
      <c r="H14" s="2"/>
      <c r="I14" s="2"/>
      <c r="J14" s="2"/>
      <c r="K14" s="2"/>
    </row>
    <row r="15" spans="1:11" x14ac:dyDescent="0.35">
      <c r="A15" s="1"/>
      <c r="B15" s="1"/>
      <c r="C15" s="40"/>
      <c r="D15" s="40"/>
      <c r="E15" s="40"/>
      <c r="F15" s="40"/>
      <c r="G15" s="39"/>
      <c r="H15" s="2"/>
      <c r="I15" s="2"/>
      <c r="J15" s="2"/>
      <c r="K15" s="2"/>
    </row>
    <row r="16" spans="1:11" x14ac:dyDescent="0.35">
      <c r="A16" s="1"/>
      <c r="B16" s="1"/>
      <c r="C16" s="40"/>
      <c r="D16" s="40"/>
      <c r="E16" s="40"/>
      <c r="F16" s="40"/>
      <c r="G16" s="39"/>
      <c r="H16" s="2"/>
      <c r="I16" s="2"/>
      <c r="J16" s="2"/>
      <c r="K16" s="2"/>
    </row>
    <row r="17" spans="1:11" x14ac:dyDescent="0.35">
      <c r="A17" s="1"/>
      <c r="B17" s="1"/>
      <c r="C17" s="40"/>
      <c r="D17" s="40"/>
      <c r="E17" s="40"/>
      <c r="F17" s="40"/>
      <c r="G17" s="39"/>
      <c r="H17" s="2"/>
      <c r="I17" s="2"/>
      <c r="J17" s="2"/>
      <c r="K17" s="2"/>
    </row>
    <row r="18" spans="1:11" x14ac:dyDescent="0.35">
      <c r="A18" s="1"/>
      <c r="B18" s="1"/>
      <c r="C18" s="40"/>
      <c r="D18" s="40"/>
      <c r="E18" s="40"/>
      <c r="F18" s="40"/>
      <c r="G18" s="39"/>
      <c r="H18" s="2"/>
      <c r="I18" s="2"/>
      <c r="J18" s="2"/>
      <c r="K18" s="2"/>
    </row>
    <row r="19" spans="1:11" x14ac:dyDescent="0.35">
      <c r="A19" s="1"/>
      <c r="B19" s="1"/>
      <c r="C19" s="40"/>
      <c r="D19" s="40"/>
      <c r="E19" s="40"/>
      <c r="F19" s="40"/>
      <c r="G19" s="39"/>
      <c r="H19" s="2"/>
      <c r="I19" s="2"/>
      <c r="J19" s="2"/>
      <c r="K19" s="2"/>
    </row>
    <row r="20" spans="1:11" x14ac:dyDescent="0.35">
      <c r="A20" s="1"/>
      <c r="B20" s="1"/>
      <c r="C20" s="40"/>
      <c r="D20" s="40"/>
      <c r="E20" s="40"/>
      <c r="F20" s="40"/>
      <c r="G20" s="39"/>
      <c r="H20" s="2"/>
      <c r="I20" s="2"/>
      <c r="J20" s="2"/>
      <c r="K20" s="2"/>
    </row>
    <row r="21" spans="1:11" x14ac:dyDescent="0.35">
      <c r="A21" s="1"/>
      <c r="B21" s="1"/>
      <c r="C21" s="40"/>
      <c r="D21" s="40"/>
      <c r="E21" s="40"/>
      <c r="F21" s="40"/>
      <c r="G21" s="39"/>
      <c r="H21" s="2"/>
      <c r="I21" s="2"/>
      <c r="J21" s="2"/>
      <c r="K21" s="2"/>
    </row>
    <row r="22" spans="1:11" x14ac:dyDescent="0.35">
      <c r="A22" s="1"/>
      <c r="B22" s="1"/>
      <c r="C22" s="40"/>
      <c r="D22" s="40"/>
      <c r="E22" s="40"/>
      <c r="F22" s="40"/>
      <c r="G22" s="39"/>
      <c r="H22" s="2"/>
      <c r="I22" s="2"/>
      <c r="J22" s="2"/>
      <c r="K22" s="2"/>
    </row>
    <row r="23" spans="1:11" x14ac:dyDescent="0.35">
      <c r="A23" s="1"/>
      <c r="B23" s="1"/>
      <c r="C23" s="40"/>
      <c r="D23" s="40"/>
      <c r="E23" s="40"/>
      <c r="F23" s="40"/>
      <c r="G23" s="39"/>
      <c r="H23" s="2"/>
      <c r="I23" s="2"/>
      <c r="J23" s="2"/>
      <c r="K23" s="2"/>
    </row>
    <row r="24" spans="1:11" x14ac:dyDescent="0.35">
      <c r="A24" s="1"/>
      <c r="B24" s="1"/>
      <c r="C24" s="40"/>
      <c r="D24" s="40"/>
      <c r="E24" s="40"/>
      <c r="F24" s="40"/>
      <c r="G24" s="39"/>
      <c r="H24" s="2"/>
      <c r="I24" s="2"/>
      <c r="J24" s="2"/>
      <c r="K24" s="2"/>
    </row>
    <row r="25" spans="1:11" x14ac:dyDescent="0.35">
      <c r="A25" s="1"/>
      <c r="B25" s="1"/>
      <c r="C25" s="40"/>
      <c r="D25" s="40"/>
      <c r="E25" s="40"/>
      <c r="F25" s="40"/>
      <c r="G25" s="39"/>
      <c r="H25" s="2"/>
      <c r="I25" s="2"/>
      <c r="J25" s="2"/>
      <c r="K25" s="2"/>
    </row>
    <row r="26" spans="1:11" x14ac:dyDescent="0.35">
      <c r="A26" s="1"/>
      <c r="B26" s="1"/>
      <c r="C26" s="40"/>
      <c r="D26" s="40"/>
      <c r="E26" s="40"/>
      <c r="F26" s="40"/>
      <c r="G26" s="39"/>
      <c r="H26" s="2"/>
      <c r="I26" s="2"/>
      <c r="J26" s="2"/>
      <c r="K26" s="2"/>
    </row>
    <row r="27" spans="1:11" x14ac:dyDescent="0.35">
      <c r="A27" s="1"/>
      <c r="B27" s="1"/>
      <c r="C27" s="40"/>
      <c r="D27" s="40"/>
      <c r="E27" s="40"/>
      <c r="F27" s="40"/>
      <c r="G27" s="39"/>
      <c r="H27" s="2"/>
      <c r="I27" s="2"/>
      <c r="J27" s="2"/>
      <c r="K27" s="2"/>
    </row>
    <row r="28" spans="1:11" x14ac:dyDescent="0.35">
      <c r="A28" s="1"/>
      <c r="B28" s="1"/>
      <c r="C28" s="40"/>
      <c r="D28" s="40"/>
      <c r="E28" s="40"/>
      <c r="F28" s="40"/>
      <c r="G28" s="39"/>
      <c r="H28" s="2"/>
      <c r="I28" s="2"/>
      <c r="J28" s="2"/>
      <c r="K28" s="2"/>
    </row>
    <row r="29" spans="1:11" x14ac:dyDescent="0.35">
      <c r="A29" s="66" t="s">
        <v>105</v>
      </c>
      <c r="B29" s="67"/>
      <c r="C29" s="4">
        <f t="shared" ref="C29:D29" si="1">SUM(C13:C28)</f>
        <v>0</v>
      </c>
      <c r="D29" s="4">
        <f t="shared" si="1"/>
        <v>0</v>
      </c>
      <c r="E29" s="4">
        <f>SUM(E13:E28)</f>
        <v>0</v>
      </c>
      <c r="F29" s="4">
        <f>SUM(F13:F28)</f>
        <v>0</v>
      </c>
      <c r="G29" s="21"/>
      <c r="H29" s="2"/>
      <c r="I29" s="2"/>
      <c r="J29" s="2"/>
      <c r="K29" s="2"/>
    </row>
    <row r="30" spans="1:11" x14ac:dyDescent="0.35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</row>
    <row r="31" spans="1:11" ht="20.149999999999999" customHeight="1" x14ac:dyDescent="0.45">
      <c r="C31" s="63" t="s">
        <v>106</v>
      </c>
      <c r="D31" s="64"/>
      <c r="E31" s="64"/>
      <c r="F31" s="64"/>
      <c r="G31" s="64"/>
      <c r="H31" s="2"/>
      <c r="I31" s="2"/>
      <c r="J31" s="2"/>
      <c r="K31" s="2"/>
    </row>
    <row r="32" spans="1:11" ht="20.149999999999999" customHeight="1" x14ac:dyDescent="0.35">
      <c r="C32" s="32"/>
      <c r="D32" s="32" t="s">
        <v>39</v>
      </c>
      <c r="E32" s="32" t="s">
        <v>178</v>
      </c>
      <c r="F32" s="65" t="s">
        <v>101</v>
      </c>
      <c r="G32" s="65"/>
      <c r="H32" s="2"/>
      <c r="I32" s="2"/>
      <c r="J32" s="2"/>
      <c r="K32" s="2"/>
    </row>
    <row r="33" spans="1:11" ht="20.149999999999999" customHeight="1" x14ac:dyDescent="0.35">
      <c r="C33" s="15" t="s">
        <v>38</v>
      </c>
      <c r="D33" s="34">
        <f>INCOME!B3</f>
        <v>0</v>
      </c>
      <c r="E33" s="34">
        <f>INCOME!C3</f>
        <v>0</v>
      </c>
      <c r="F33" s="65"/>
      <c r="G33" s="65"/>
      <c r="H33" s="2"/>
      <c r="I33" s="2"/>
      <c r="J33" s="2"/>
      <c r="K33" s="2"/>
    </row>
    <row r="34" spans="1:11" ht="20.149999999999999" customHeight="1" x14ac:dyDescent="0.35">
      <c r="C34" s="24" t="s">
        <v>108</v>
      </c>
      <c r="D34" s="8">
        <f>INCOME!$B104</f>
        <v>0</v>
      </c>
      <c r="E34" s="8">
        <f>INCOME!C104</f>
        <v>0</v>
      </c>
      <c r="F34" s="60"/>
      <c r="G34" s="60"/>
      <c r="H34" s="2"/>
      <c r="I34" s="2"/>
      <c r="J34" s="2"/>
      <c r="K34" s="2"/>
    </row>
    <row r="35" spans="1:11" ht="20.149999999999999" customHeight="1" x14ac:dyDescent="0.35">
      <c r="C35" s="24" t="s">
        <v>109</v>
      </c>
      <c r="D35" s="8">
        <f>SUM(C10,C29)</f>
        <v>0</v>
      </c>
      <c r="E35" s="8">
        <f>SUM(E10,E29)</f>
        <v>0</v>
      </c>
      <c r="F35" s="60"/>
      <c r="G35" s="60"/>
      <c r="H35" s="2"/>
      <c r="I35" s="2"/>
      <c r="J35" s="2"/>
      <c r="K35" s="2"/>
    </row>
    <row r="36" spans="1:11" ht="20.149999999999999" customHeight="1" x14ac:dyDescent="0.35">
      <c r="C36" s="16" t="s">
        <v>110</v>
      </c>
      <c r="D36" s="12">
        <f>IF(D34, D35/D34, 0)</f>
        <v>0</v>
      </c>
      <c r="E36" s="12">
        <f>IF(E34, E35/E34, 0)</f>
        <v>0</v>
      </c>
      <c r="F36" s="61"/>
      <c r="G36" s="61"/>
      <c r="H36" s="2"/>
      <c r="I36" s="2"/>
      <c r="J36" s="2"/>
      <c r="K36" s="2"/>
    </row>
    <row r="37" spans="1:11" ht="20.149999999999999" customHeight="1" x14ac:dyDescent="0.35">
      <c r="C37" s="25" t="s">
        <v>144</v>
      </c>
      <c r="D37" s="4">
        <f>SUM(D$10,D$29)</f>
        <v>0</v>
      </c>
      <c r="E37" s="4">
        <f>SUM(F10,F29)</f>
        <v>0</v>
      </c>
      <c r="F37" s="62"/>
      <c r="G37" s="62"/>
      <c r="H37" s="2"/>
      <c r="I37" s="2"/>
      <c r="J37" s="2"/>
      <c r="K37" s="2"/>
    </row>
    <row r="38" spans="1:11" ht="20.149999999999999" customHeight="1" x14ac:dyDescent="0.35">
      <c r="C38" s="35" t="s">
        <v>107</v>
      </c>
      <c r="D38" s="35"/>
      <c r="E38" s="35"/>
      <c r="F38" s="38"/>
      <c r="G38" s="2"/>
      <c r="H38" s="2"/>
      <c r="I38" s="2"/>
      <c r="J38" s="2"/>
      <c r="K38" s="2"/>
    </row>
    <row r="39" spans="1:11" x14ac:dyDescent="0.35">
      <c r="A39" s="17"/>
      <c r="B39" s="17"/>
      <c r="C39" s="17"/>
      <c r="D39" s="17"/>
      <c r="E39" s="17"/>
      <c r="F39" s="17"/>
      <c r="G39" s="2"/>
    </row>
  </sheetData>
  <sheetProtection algorithmName="SHA-512" hashValue="wtHOIOt+tvvyOTol+Xb+VzCkb598dIGDmK+5sbFeD86F8y3izlO8rrTMSXGL97M0ZPtOhAnjUotpUW98f3F5+g==" saltValue="mWwyb7ZHz9MhczvYs6LqYQ==" spinCount="100000" sheet="1" selectLockedCells="1"/>
  <mergeCells count="15">
    <mergeCell ref="A29:B29"/>
    <mergeCell ref="A3:B3"/>
    <mergeCell ref="A10:B10"/>
    <mergeCell ref="A1:G1"/>
    <mergeCell ref="C3:D3"/>
    <mergeCell ref="E3:F3"/>
    <mergeCell ref="A2:B2"/>
    <mergeCell ref="C2:D2"/>
    <mergeCell ref="E2:F2"/>
    <mergeCell ref="F35:G35"/>
    <mergeCell ref="F36:G36"/>
    <mergeCell ref="F37:G37"/>
    <mergeCell ref="C31:G31"/>
    <mergeCell ref="F32:G33"/>
    <mergeCell ref="F34:G34"/>
  </mergeCells>
  <pageMargins left="0.7" right="0.7" top="0.75" bottom="0.75" header="0.3" footer="0.3"/>
  <pageSetup scale="5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43"/>
  <sheetViews>
    <sheetView zoomScale="80" zoomScaleNormal="80" workbookViewId="0">
      <selection activeCell="C38" sqref="C38"/>
    </sheetView>
  </sheetViews>
  <sheetFormatPr defaultColWidth="10.58203125" defaultRowHeight="15.5" x14ac:dyDescent="0.35"/>
  <cols>
    <col min="1" max="1" width="38" customWidth="1"/>
    <col min="2" max="3" width="32.5" customWidth="1"/>
  </cols>
  <sheetData>
    <row r="1" spans="1:3" ht="18.5" x14ac:dyDescent="0.35">
      <c r="A1" s="57" t="s">
        <v>166</v>
      </c>
      <c r="B1" s="58"/>
      <c r="C1" s="59"/>
    </row>
    <row r="2" spans="1:3" ht="19" customHeight="1" x14ac:dyDescent="0.35">
      <c r="A2" s="32"/>
      <c r="B2" s="32" t="s">
        <v>39</v>
      </c>
      <c r="C2" s="36" t="s">
        <v>101</v>
      </c>
    </row>
    <row r="3" spans="1:3" ht="20.5" customHeight="1" x14ac:dyDescent="0.35">
      <c r="A3" s="41" t="s">
        <v>38</v>
      </c>
      <c r="B3" s="34">
        <f>INCOME!B3</f>
        <v>0</v>
      </c>
      <c r="C3" s="10"/>
    </row>
    <row r="4" spans="1:3" x14ac:dyDescent="0.35">
      <c r="A4" s="30" t="s">
        <v>167</v>
      </c>
      <c r="B4" s="32" t="s">
        <v>7</v>
      </c>
      <c r="C4" s="27" t="s">
        <v>101</v>
      </c>
    </row>
    <row r="5" spans="1:3" x14ac:dyDescent="0.35">
      <c r="A5" s="16" t="s">
        <v>111</v>
      </c>
      <c r="B5" s="13">
        <f>SUM(B6:B22)</f>
        <v>0</v>
      </c>
      <c r="C5" s="5"/>
    </row>
    <row r="6" spans="1:3" x14ac:dyDescent="0.35">
      <c r="A6" s="6" t="s">
        <v>129</v>
      </c>
      <c r="B6" s="3"/>
      <c r="C6" s="1"/>
    </row>
    <row r="7" spans="1:3" x14ac:dyDescent="0.35">
      <c r="A7" s="6" t="s">
        <v>130</v>
      </c>
      <c r="B7" s="3"/>
      <c r="C7" s="1"/>
    </row>
    <row r="8" spans="1:3" x14ac:dyDescent="0.35">
      <c r="A8" s="6" t="s">
        <v>131</v>
      </c>
      <c r="B8" s="3"/>
      <c r="C8" s="1"/>
    </row>
    <row r="9" spans="1:3" x14ac:dyDescent="0.35">
      <c r="A9" s="6" t="s">
        <v>177</v>
      </c>
      <c r="B9" s="3"/>
      <c r="C9" s="1"/>
    </row>
    <row r="10" spans="1:3" x14ac:dyDescent="0.35">
      <c r="A10" s="6" t="s">
        <v>29</v>
      </c>
      <c r="B10" s="3"/>
      <c r="C10" s="1"/>
    </row>
    <row r="11" spans="1:3" x14ac:dyDescent="0.35">
      <c r="A11" s="6" t="s">
        <v>132</v>
      </c>
      <c r="B11" s="3"/>
      <c r="C11" s="1"/>
    </row>
    <row r="12" spans="1:3" x14ac:dyDescent="0.35">
      <c r="A12" s="6" t="s">
        <v>133</v>
      </c>
      <c r="B12" s="3"/>
      <c r="C12" s="1"/>
    </row>
    <row r="13" spans="1:3" x14ac:dyDescent="0.35">
      <c r="A13" s="6" t="s">
        <v>134</v>
      </c>
      <c r="B13" s="3"/>
      <c r="C13" s="1"/>
    </row>
    <row r="14" spans="1:3" x14ac:dyDescent="0.35">
      <c r="A14" s="6" t="s">
        <v>183</v>
      </c>
      <c r="B14" s="3"/>
      <c r="C14" s="1"/>
    </row>
    <row r="15" spans="1:3" x14ac:dyDescent="0.35">
      <c r="A15" s="6" t="s">
        <v>182</v>
      </c>
      <c r="B15" s="3"/>
      <c r="C15" s="1"/>
    </row>
    <row r="16" spans="1:3" x14ac:dyDescent="0.35">
      <c r="A16" s="6" t="s">
        <v>135</v>
      </c>
      <c r="B16" s="3"/>
      <c r="C16" s="1"/>
    </row>
    <row r="17" spans="1:3" x14ac:dyDescent="0.35">
      <c r="A17" s="6" t="s">
        <v>136</v>
      </c>
      <c r="B17" s="3"/>
      <c r="C17" s="1"/>
    </row>
    <row r="18" spans="1:3" x14ac:dyDescent="0.35">
      <c r="A18" s="26" t="s">
        <v>181</v>
      </c>
      <c r="B18" s="3"/>
      <c r="C18" s="1"/>
    </row>
    <row r="19" spans="1:3" x14ac:dyDescent="0.35">
      <c r="A19" s="6" t="s">
        <v>137</v>
      </c>
      <c r="B19" s="3"/>
      <c r="C19" s="1"/>
    </row>
    <row r="20" spans="1:3" x14ac:dyDescent="0.35">
      <c r="A20" s="6"/>
      <c r="B20" s="3"/>
      <c r="C20" s="1"/>
    </row>
    <row r="21" spans="1:3" x14ac:dyDescent="0.35">
      <c r="A21" s="6"/>
      <c r="B21" s="3"/>
      <c r="C21" s="1"/>
    </row>
    <row r="22" spans="1:3" x14ac:dyDescent="0.35">
      <c r="A22" s="2"/>
      <c r="B22" s="3"/>
      <c r="C22" s="1"/>
    </row>
    <row r="23" spans="1:3" x14ac:dyDescent="0.35">
      <c r="A23" s="16" t="s">
        <v>112</v>
      </c>
      <c r="B23" s="13">
        <f>SUM(B24:B29)</f>
        <v>0</v>
      </c>
      <c r="C23" s="5"/>
    </row>
    <row r="24" spans="1:3" x14ac:dyDescent="0.35">
      <c r="A24" s="6" t="s">
        <v>138</v>
      </c>
      <c r="B24" s="3"/>
      <c r="C24" s="1"/>
    </row>
    <row r="25" spans="1:3" x14ac:dyDescent="0.35">
      <c r="A25" s="6" t="s">
        <v>139</v>
      </c>
      <c r="B25" s="3"/>
      <c r="C25" s="1"/>
    </row>
    <row r="26" spans="1:3" x14ac:dyDescent="0.35">
      <c r="A26" s="6" t="s">
        <v>140</v>
      </c>
      <c r="B26" s="3"/>
      <c r="C26" s="1"/>
    </row>
    <row r="27" spans="1:3" x14ac:dyDescent="0.35">
      <c r="A27" s="6"/>
      <c r="B27" s="3"/>
      <c r="C27" s="1"/>
    </row>
    <row r="28" spans="1:3" x14ac:dyDescent="0.35">
      <c r="B28" s="3"/>
      <c r="C28" s="1"/>
    </row>
    <row r="29" spans="1:3" x14ac:dyDescent="0.35">
      <c r="A29" s="6"/>
      <c r="B29" s="3"/>
      <c r="C29" s="1"/>
    </row>
    <row r="30" spans="1:3" x14ac:dyDescent="0.35">
      <c r="A30" s="16" t="s">
        <v>113</v>
      </c>
      <c r="B30" s="13">
        <f>SUM(B31:B36)</f>
        <v>0</v>
      </c>
      <c r="C30" s="5"/>
    </row>
    <row r="31" spans="1:3" x14ac:dyDescent="0.35">
      <c r="A31" s="6" t="s">
        <v>141</v>
      </c>
      <c r="B31" s="3"/>
      <c r="C31" s="1"/>
    </row>
    <row r="32" spans="1:3" x14ac:dyDescent="0.35">
      <c r="A32" s="6" t="s">
        <v>142</v>
      </c>
      <c r="B32" s="3"/>
      <c r="C32" s="1"/>
    </row>
    <row r="33" spans="1:5" x14ac:dyDescent="0.35">
      <c r="A33" s="6" t="s">
        <v>143</v>
      </c>
      <c r="B33" s="3"/>
      <c r="C33" s="1"/>
    </row>
    <row r="34" spans="1:5" x14ac:dyDescent="0.35">
      <c r="A34" s="7"/>
      <c r="B34" s="3"/>
      <c r="C34" s="1"/>
    </row>
    <row r="35" spans="1:5" x14ac:dyDescent="0.35">
      <c r="A35" s="7"/>
      <c r="B35" s="3"/>
      <c r="C35" s="1"/>
      <c r="E35" s="17"/>
    </row>
    <row r="36" spans="1:5" x14ac:dyDescent="0.35">
      <c r="A36" s="6"/>
      <c r="B36" s="3"/>
      <c r="C36" s="1"/>
    </row>
    <row r="37" spans="1:5" x14ac:dyDescent="0.35">
      <c r="A37" s="28" t="s">
        <v>168</v>
      </c>
      <c r="B37" s="14">
        <f>SUM(B5,B23,B30)</f>
        <v>0</v>
      </c>
      <c r="C37" s="5"/>
    </row>
    <row r="38" spans="1:5" x14ac:dyDescent="0.35">
      <c r="A38" s="17"/>
      <c r="B38" s="17"/>
      <c r="C38" s="2"/>
    </row>
    <row r="39" spans="1:5" x14ac:dyDescent="0.35">
      <c r="A39" s="30" t="s">
        <v>128</v>
      </c>
      <c r="B39" s="32" t="s">
        <v>7</v>
      </c>
      <c r="C39" s="18" t="s">
        <v>101</v>
      </c>
    </row>
    <row r="40" spans="1:5" x14ac:dyDescent="0.35">
      <c r="A40" s="28" t="s">
        <v>144</v>
      </c>
      <c r="B40" s="13">
        <f>DEBT!$D37</f>
        <v>0</v>
      </c>
      <c r="C40" s="5"/>
    </row>
    <row r="41" spans="1:5" x14ac:dyDescent="0.35">
      <c r="A41" s="17"/>
      <c r="B41" s="17"/>
      <c r="C41" s="2"/>
    </row>
    <row r="42" spans="1:5" x14ac:dyDescent="0.35">
      <c r="A42" s="77" t="s">
        <v>169</v>
      </c>
      <c r="B42" s="32" t="s">
        <v>7</v>
      </c>
      <c r="C42" s="18" t="s">
        <v>101</v>
      </c>
    </row>
    <row r="43" spans="1:5" x14ac:dyDescent="0.35">
      <c r="A43" s="78"/>
      <c r="B43" s="13">
        <f>B37-B40</f>
        <v>0</v>
      </c>
      <c r="C43" s="5"/>
    </row>
  </sheetData>
  <sheetProtection algorithmName="SHA-512" hashValue="acWRn06WUWBxYlrF2WXlXHwAEUketUz21vxALtbz/mcZrE8rcIJlM0VMz3EFI6M9QW9MuXxTJdP605+l8qCNjg==" saltValue="CsYUQBwaII4PvOsSN2+NHQ==" spinCount="100000" sheet="1" selectLockedCells="1"/>
  <mergeCells count="2">
    <mergeCell ref="A42:A43"/>
    <mergeCell ref="A1:C1"/>
  </mergeCells>
  <pageMargins left="0.7" right="0.7" top="0.75" bottom="0.75" header="0.3" footer="0.3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23"/>
  <sheetViews>
    <sheetView tabSelected="1" zoomScale="80" zoomScaleNormal="80" workbookViewId="0">
      <selection activeCell="A19" sqref="A19:B19"/>
    </sheetView>
  </sheetViews>
  <sheetFormatPr defaultColWidth="10.58203125" defaultRowHeight="15.5" x14ac:dyDescent="0.35"/>
  <cols>
    <col min="1" max="2" width="43.5" customWidth="1"/>
  </cols>
  <sheetData>
    <row r="1" spans="1:2" ht="24" customHeight="1" x14ac:dyDescent="0.35">
      <c r="A1" s="57" t="s">
        <v>148</v>
      </c>
      <c r="B1" s="59"/>
    </row>
    <row r="2" spans="1:2" x14ac:dyDescent="0.35">
      <c r="A2" s="32" t="s">
        <v>37</v>
      </c>
      <c r="B2" s="32" t="s">
        <v>39</v>
      </c>
    </row>
    <row r="3" spans="1:2" ht="20.5" customHeight="1" x14ac:dyDescent="0.35">
      <c r="A3" s="41" t="s">
        <v>38</v>
      </c>
      <c r="B3" s="34">
        <f>INCOME!B3</f>
        <v>0</v>
      </c>
    </row>
    <row r="4" spans="1:2" x14ac:dyDescent="0.35">
      <c r="A4" s="32" t="s">
        <v>150</v>
      </c>
      <c r="B4" s="32" t="s">
        <v>7</v>
      </c>
    </row>
    <row r="5" spans="1:2" x14ac:dyDescent="0.35">
      <c r="A5" s="15" t="s">
        <v>153</v>
      </c>
      <c r="B5" s="8">
        <f>INCOME!$B104</f>
        <v>0</v>
      </c>
    </row>
    <row r="6" spans="1:2" x14ac:dyDescent="0.35">
      <c r="A6" s="15" t="s">
        <v>202</v>
      </c>
      <c r="B6" s="8">
        <f>INCOME!$B106</f>
        <v>0</v>
      </c>
    </row>
    <row r="7" spans="1:2" x14ac:dyDescent="0.35">
      <c r="A7" s="15" t="s">
        <v>149</v>
      </c>
      <c r="B7" s="8">
        <f>EXPENSES!$B127</f>
        <v>0</v>
      </c>
    </row>
    <row r="8" spans="1:2" x14ac:dyDescent="0.35">
      <c r="A8" s="15" t="s">
        <v>151</v>
      </c>
      <c r="B8" s="8">
        <f>DEBT!D35</f>
        <v>0</v>
      </c>
    </row>
    <row r="9" spans="1:2" x14ac:dyDescent="0.35">
      <c r="A9" s="16" t="s">
        <v>152</v>
      </c>
      <c r="B9" s="4">
        <f>B6-B7-B8</f>
        <v>0</v>
      </c>
    </row>
    <row r="10" spans="1:2" x14ac:dyDescent="0.35">
      <c r="A10" s="16" t="s">
        <v>110</v>
      </c>
      <c r="B10" s="12">
        <f>IF(B5, B8/B5, 0)</f>
        <v>0</v>
      </c>
    </row>
    <row r="11" spans="1:2" x14ac:dyDescent="0.35">
      <c r="A11" s="17"/>
      <c r="B11" s="17"/>
    </row>
    <row r="12" spans="1:2" x14ac:dyDescent="0.35">
      <c r="A12" s="32" t="s">
        <v>154</v>
      </c>
      <c r="B12" s="32" t="s">
        <v>7</v>
      </c>
    </row>
    <row r="13" spans="1:2" x14ac:dyDescent="0.35">
      <c r="A13" s="15" t="s">
        <v>170</v>
      </c>
      <c r="B13" s="8">
        <f>ASSETS!B$37</f>
        <v>0</v>
      </c>
    </row>
    <row r="14" spans="1:2" x14ac:dyDescent="0.35">
      <c r="A14" s="15" t="s">
        <v>155</v>
      </c>
      <c r="B14" s="8">
        <f>ASSETS!B$40</f>
        <v>0</v>
      </c>
    </row>
    <row r="15" spans="1:2" x14ac:dyDescent="0.35">
      <c r="A15" s="16" t="s">
        <v>154</v>
      </c>
      <c r="B15" s="4">
        <f>ASSETS!B$43</f>
        <v>0</v>
      </c>
    </row>
    <row r="16" spans="1:2" x14ac:dyDescent="0.35">
      <c r="A16" s="17"/>
      <c r="B16" s="17"/>
    </row>
    <row r="17" spans="1:2" ht="24" customHeight="1" x14ac:dyDescent="0.35">
      <c r="A17" s="57" t="s">
        <v>156</v>
      </c>
      <c r="B17" s="59"/>
    </row>
    <row r="18" spans="1:2" x14ac:dyDescent="0.35">
      <c r="A18" s="75" t="s">
        <v>157</v>
      </c>
      <c r="B18" s="76"/>
    </row>
    <row r="19" spans="1:2" ht="128.15" customHeight="1" x14ac:dyDescent="0.35">
      <c r="A19" s="79"/>
      <c r="B19" s="80"/>
    </row>
    <row r="20" spans="1:2" x14ac:dyDescent="0.35">
      <c r="A20" s="75" t="s">
        <v>158</v>
      </c>
      <c r="B20" s="76"/>
    </row>
    <row r="21" spans="1:2" ht="128.15" customHeight="1" x14ac:dyDescent="0.35">
      <c r="A21" s="79"/>
      <c r="B21" s="80"/>
    </row>
    <row r="22" spans="1:2" x14ac:dyDescent="0.35">
      <c r="A22" s="75" t="s">
        <v>159</v>
      </c>
      <c r="B22" s="76"/>
    </row>
    <row r="23" spans="1:2" ht="128.15" customHeight="1" x14ac:dyDescent="0.35">
      <c r="A23" s="79"/>
      <c r="B23" s="80"/>
    </row>
  </sheetData>
  <sheetProtection algorithmName="SHA-512" hashValue="K0GiidJq2GeCVEku+NA8WLgYJQjYN/KWTsUQIHeTSKy6sA+0TAUE1OQj3sD7EA8zi+LumGtdxrpJJc21suvczA==" saltValue="/GlZs46RVxNoL3ixQjmmYA==" spinCount="100000" sheet="1" selectLockedCells="1"/>
  <mergeCells count="8">
    <mergeCell ref="A22:B22"/>
    <mergeCell ref="A23:B23"/>
    <mergeCell ref="A1:B1"/>
    <mergeCell ref="A17:B17"/>
    <mergeCell ref="A18:B18"/>
    <mergeCell ref="A19:B19"/>
    <mergeCell ref="A20:B20"/>
    <mergeCell ref="A21:B21"/>
  </mergeCells>
  <pageMargins left="0.7" right="0.7" top="0.75" bottom="0.75" header="0.3" footer="0.3"/>
  <pageSetup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E2AEF8DCC45A548A507336C4609FB6D" ma:contentTypeVersion="3" ma:contentTypeDescription="Create a new document." ma:contentTypeScope="" ma:versionID="0102158d4f778a2a7717afb47042d326">
  <xsd:schema xmlns:xsd="http://www.w3.org/2001/XMLSchema" xmlns:xs="http://www.w3.org/2001/XMLSchema" xmlns:p="http://schemas.microsoft.com/office/2006/metadata/properties" xmlns:ns2="bf87e852-2a8d-40c5-85cc-cc0127d5a5d8" targetNamespace="http://schemas.microsoft.com/office/2006/metadata/properties" ma:root="true" ma:fieldsID="debf2482b5449a3b55700cc8b7f8e25d" ns2:_="">
    <xsd:import namespace="bf87e852-2a8d-40c5-85cc-cc0127d5a5d8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f87e852-2a8d-40c5-85cc-cc0127d5a5d8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bf87e852-2a8d-40c5-85cc-cc0127d5a5d8">MFDIV-322-1729</_dlc_DocId>
    <_dlc_DocIdUrl xmlns="bf87e852-2a8d-40c5-85cc-cc0127d5a5d8">
      <Url>https://hqmcportal.hqi.usmc.mil/sites/family/mfr/TAMP/_layouts/15/DocIdRedir.aspx?ID=MFDIV-322-1729</Url>
      <Description>MFDIV-322-1729</Description>
    </_dlc_DocIdUrl>
  </documentManagement>
</p:properties>
</file>

<file path=customXml/itemProps1.xml><?xml version="1.0" encoding="utf-8"?>
<ds:datastoreItem xmlns:ds="http://schemas.openxmlformats.org/officeDocument/2006/customXml" ds:itemID="{74E62BCC-2E72-451B-92AA-BB31D7B3875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f87e852-2a8d-40c5-85cc-cc0127d5a5d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66DA7F6-7511-49AD-BAE1-A8E37999A9DD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BDC3AF22-0091-4231-A9F5-A8934B6D479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D5DF8E53-70B6-414C-9687-4018B02BA7E8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bf87e852-2a8d-40c5-85cc-cc0127d5a5d8"/>
    <ds:schemaRef ds:uri="http://purl.org/dc/elements/1.1/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GOALS</vt:lpstr>
      <vt:lpstr>INCOME</vt:lpstr>
      <vt:lpstr>EXPENSES</vt:lpstr>
      <vt:lpstr>DEBT</vt:lpstr>
      <vt:lpstr>ASSETS</vt:lpstr>
      <vt:lpstr>SUMMARY AND ACTION 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</dc:creator>
  <cp:lastModifiedBy>Tirado NAF Geraldine</cp:lastModifiedBy>
  <cp:lastPrinted>2023-08-25T15:30:16Z</cp:lastPrinted>
  <dcterms:created xsi:type="dcterms:W3CDTF">2020-05-18T13:27:17Z</dcterms:created>
  <dcterms:modified xsi:type="dcterms:W3CDTF">2023-08-25T15:30:20Z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0x010100CE2AEF8DCC45A548A507336C4609FB6D</vt:lpwstr>
  </property>
  <property fmtid="{D5CDD505-2E9C-101B-9397-08002B2CF9AE}" pid="3" name="_dlc_DocIdItemGuid">
    <vt:lpwstr>f5e4f7bc-924a-49f3-82ac-3e81d785f460</vt:lpwstr>
  </property>
</Properties>
</file>